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Z:\JN 2023\Javna naročila\JN 056 Medicinski potrosni  COB-Abdominalna dejavnost\"/>
    </mc:Choice>
  </mc:AlternateContent>
  <xr:revisionPtr revIDLastSave="0" documentId="8_{C35789E5-37D2-4E2E-A757-44CF00FF3D3B}" xr6:coauthVersionLast="47" xr6:coauthVersionMax="47" xr10:uidLastSave="{00000000-0000-0000-0000-000000000000}"/>
  <bookViews>
    <workbookView xWindow="-120" yWindow="-120" windowWidth="38640" windowHeight="21240" activeTab="1" xr2:uid="{00000000-000D-0000-FFFF-FFFF00000000}"/>
  </bookViews>
  <sheets>
    <sheet name="Splošne zahteve" sheetId="4" r:id="rId1"/>
    <sheet name="Potrošni material ABD" sheetId="1" r:id="rId2"/>
    <sheet name="Potr. mat. ABD - vezan na ap." sheetId="3" r:id="rId3"/>
    <sheet name="Bater end. linerani spenjalnik" sheetId="2" r:id="rId4"/>
  </sheets>
  <externalReferences>
    <externalReference r:id="rId5"/>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 l="1"/>
  <c r="B46" i="1"/>
  <c r="C46" i="1"/>
  <c r="D46" i="1"/>
</calcChain>
</file>

<file path=xl/sharedStrings.xml><?xml version="1.0" encoding="utf-8"?>
<sst xmlns="http://schemas.openxmlformats.org/spreadsheetml/2006/main" count="449" uniqueCount="301">
  <si>
    <t>Signia ohišje</t>
  </si>
  <si>
    <t xml:space="preserve">Signia adapter </t>
  </si>
  <si>
    <t>Laparoskopska kljukica</t>
  </si>
  <si>
    <t>Ultrazvočni pretvornik</t>
  </si>
  <si>
    <t>Ključ</t>
  </si>
  <si>
    <t xml:space="preserve"> Ključ za instrumente a90222a, maj-1117,momentni za 5m 82041100/jp</t>
  </si>
  <si>
    <t xml:space="preserve">Polnila </t>
  </si>
  <si>
    <t>EGIA45AMT</t>
  </si>
  <si>
    <t>EGIA60AMT</t>
  </si>
  <si>
    <t>HARMONIČNE ŠKARJE</t>
  </si>
  <si>
    <t>Laparoskopske škarje dolžine 36 cm, ukrivljene, monopolarne, rotirajoče. Rezanje in prepariranje možno s konico.</t>
  </si>
  <si>
    <t>Škarje dolžine 23 cm, ukrivljene, monopolarne, rotirajoče. Rezanje in prepariranje možno s konico.</t>
  </si>
  <si>
    <t>Linearni stapler dolžine 100 mm s polnilom z nožem . Na vsaki strani noža tri vrstice Titan ploščatih sponk višine 3,8 mm. Možnost sprožitve inštrumenta z obeh strani . Gumirane oprijemalne površine na ištrumentu, ki onemogočajo drsenje. Varnostni mehanizem , ki onemogoča sprožitev oz. zapiranje inštrumenta s praznim polnilom . Možnost uporabe tudi polnil s višino odprtih sponk 4,8mm.</t>
  </si>
  <si>
    <t xml:space="preserve">Polnilo z nožem dolžine 100mm za linearni stapler z rezilom s titan ploščatimi sponkami višine 3,8mm za debelo tkivo . Varnostni mehanizem , ki onemogoča sprožitev oz. zapiranje inštrumenta s praznim polnilom .Varovalo noža za preprečevanje ureznin pri manipulaciji . Kompatibilno z enkratnim GIA60 inštrumentom </t>
  </si>
  <si>
    <t>LINEARNI SPENJALNIKI Z NOŽEM</t>
  </si>
  <si>
    <t>Linearni spenjalnik z rezilom dolžine  60mm</t>
  </si>
  <si>
    <t>Linearni spenjalnik z rezilom dolžine  80mm</t>
  </si>
  <si>
    <t>Linearni spenjalnik z rezilom dolžine  100mm</t>
  </si>
  <si>
    <t>SKLOP 8</t>
  </si>
  <si>
    <t>Intraluminarni spenjalnik</t>
  </si>
  <si>
    <t>SKLOP 9</t>
  </si>
  <si>
    <t>SKLOP 11</t>
  </si>
  <si>
    <t>SKLOP 12</t>
  </si>
  <si>
    <t>Endoskopski artikulacijski spenjalnik z nožem, dožina 34 cm, varnostni mehanizem pred proženjem nenapolnjenega spenjalnik, dolžina čeljusti 45 mm.</t>
  </si>
  <si>
    <t>Polnilo za endoskopski spenjalnik z nožem, sponke iz titana s primesmi aluminija in vanadija, vse 4 vrste sponk zapira na isto višino – 2,0 mm.</t>
  </si>
  <si>
    <t>Polnilo za endoskopski spenjalnik z nožem, sponke iz titana s primesmi aluminija in vanadija, vseh 6 vrst sponk zapira na isto višino – 1,5 mm.</t>
  </si>
  <si>
    <t>Vaskularno polnilo za endoskopski spenjalnik z nožem, sponke iz titana s primesmi aluminija in vanadija, vseh 6 vrst sponk zapira na isto višino – 1,0 mm.</t>
  </si>
  <si>
    <t>Endoskopski linearni spenjalnik</t>
  </si>
  <si>
    <t>Polnilo dolžine 45mm (2.5mm)</t>
  </si>
  <si>
    <t>Polnilo dolžine 45mm (3,5mm)</t>
  </si>
  <si>
    <t>Polnilo dolžine 45mm (4,1mm)</t>
  </si>
  <si>
    <t>Baterijski spenjalnik</t>
  </si>
  <si>
    <t>Spenjalnik  cirkularni, ukrivljen 28 mm, z  tremi vrstami sponk, za srednje debelo in debelo tkivo, višine odprtih sponk s Tri staple tehnologijo od noža navzven: 3mm-3.5mm-4mm,  vijolične  barve. Skupno število sponk je 39. Glavica se po sprožitvi zvrne na os inštrumenta, pri odpiranju se sliši zvočni signal  kdaj je glavica prešla v vertikani položaj. Dolžina inštrumenta 22cm.</t>
  </si>
  <si>
    <t>Spenjalnik  cirkularni, ukrivljen 31 mm, z  tremi vrstami sponk, za srednje debelo in debelo tkivo, višine odprtih sponk s Tri staple tehnologijo od noža navzven: 3mm-3.5mm-4mm,  vijolične  barve. Skupno število sponk je 45. Glavica se po sprožitvi zvrne na os inštrumenta, pri odpiranju se sliši zvočni signal  kdaj je glavica prešla v vertikani položaj. Dolžina inštrumenta 22cm.</t>
  </si>
  <si>
    <t>Spenjalnik  cirkularni, ukrivljen 28 mm, z  tremi vrstami sponk, za debelo tkivo in extra debelo tkivo, višine odprtih sponk s Tri staple tehnologijo od noža navzven: 4mm-4.5mm-5mm,  črne  barve. Skupno število sponk je 39. Glavica se po sprožitvi zvrne na os inštrumenta, pri odpiranju se sliši zvočni signal  kdaj je glavica prešla v vertikani položaj. Dolžina inštrumentra 22cm</t>
  </si>
  <si>
    <t>Spenjalnik  cirkularni, ukrivljen 31 mm, z  tremi vrstami sponk, za debelo tkivo in extra debelo tkivo, višine odprtih sponk s Tri staple tehnologijo od noža navzven: 4mm-4.5mm-5mm,  črne  barve. Skupno število sponk je 45. Glavica se po sprožitvi zvrne na os inštrumenta, pri odpiranju se sliši zvočni signal  kdaj je glavica prešla v vertikani položaj. Dolžina inštrumentra 22cm</t>
  </si>
  <si>
    <t>Linearni spenjalnik dolžine 60 mm s polnilom z nožem. Na vsaki strani noža so tri vrste titan ploščatih sponk višine 3mm-3.5mm-4mm. Možnost sprožitve inštrumenta z obeh strani . Gumirane oprijemalne površine na inštrumentu, ki onemogočajo drsenje.Varnostni mehanizem , ki onemogoča sprožitev oz. zapiranje  inštrumenta s praznim polnilom.</t>
  </si>
  <si>
    <t>Linearni spenjalnik dolžine 80 mm s polnilom z nožem. Na vsaki strani noža so tri vrste titan ploščatih sponk višine 3mm-3.5mm-4mm. Možnost sprožitve inštrumenta z obeh strani . Gumirane oprijemalne površine na inštrumentu, ki onemogočajo drsenje.Varnostni mehanizem , ki onemogoča sprožitev oz. zapiranje  inštrumenta s praznim polnilom.</t>
  </si>
  <si>
    <t xml:space="preserve">Polnilo z nožem dolžine 60mm. Polnilo z tremi vrstami ploščatih sponk za srednje debelo tkivo. Višine odprtih sponk s tri staple tehnologijo od noža navzven je 3mm-3.5mm-4mm, vijolične barve. Varnostni mehanizem , ki onemogoča sprožitev oz. zapiranje  inštrumenta s praznim polnilom. Varovalo noža za preprečevanje ureznin pri manipulaciji . Kompatibilno z enkratnim GIA60MTS inštrumentom  </t>
  </si>
  <si>
    <t xml:space="preserve">Polnilo z nožem dolžine 80mm. Polnilo z tremi vrstami ploščatih sponk za srednje debelo tkivo. Višine odprtih sponk s tri staple tehnologijo od noža navzven je 3mm-3.5mm-4mm, vijolične barve. Varnostni mehanizem , ki onemogoča sprožitev oz. zapiranje  inštrumenta s praznim polnilom. Varovalo noža za preprečevanje ureznin pri manipulaciji . Kompatibilno z enkratnim GIA80MTS inštrumentom  </t>
  </si>
  <si>
    <t>SKLOP 14</t>
  </si>
  <si>
    <t>GELPOINT Path</t>
  </si>
  <si>
    <t>SKLOP 15</t>
  </si>
  <si>
    <t>SKLOP 16</t>
  </si>
  <si>
    <t>Endoskopska vrečka za ekstrakcijo tkiv pri laparoskopskih posegih, premer 10mm, volumen min. 225ml, elastična in čvrsta, na spodnjem delu dodatno ojačana, možnost ponovnega odpiranja vrečke z drsnikom za dodajanje tkiva v trebuhu</t>
  </si>
  <si>
    <t>Endoskopska vrečka</t>
  </si>
  <si>
    <t>Endoskopska vrečka za ekstrakcijo večjih tkiv pri laparoskopskih posegih, premer 12mm, volumen min. 1600ml, elastična in čvrsta, na spodnjem delu dodatno ojačana, možnost ponovnega odpiranja vrečke z drsnikom za dodajanje tkiva v trebuhu</t>
  </si>
  <si>
    <t>Protack 5mm lap. inštrument za fiksacijo mrežic. Vsebuje 30 titanium sponk v obliki vzmeti . Debelina žice 0,64mm, višina  vzmeti 3,81 mm in širina 3,96mm.</t>
  </si>
  <si>
    <t>SKLOP 17</t>
  </si>
  <si>
    <t>Troakar</t>
  </si>
  <si>
    <t>Kanula</t>
  </si>
  <si>
    <t>SKLOP 18</t>
  </si>
  <si>
    <t>HAL-RAR</t>
  </si>
  <si>
    <t>Zvočnik</t>
  </si>
  <si>
    <t>Kovinski inštrument kot pomagalo za vozlanje kirurške nitke</t>
  </si>
  <si>
    <t>SKLOP 19</t>
  </si>
  <si>
    <t>SKLOP 20</t>
  </si>
  <si>
    <t>Sonda</t>
  </si>
  <si>
    <t xml:space="preserve">A.M.I TRI2010 </t>
  </si>
  <si>
    <t>A.M.I  TRI2110</t>
  </si>
  <si>
    <t xml:space="preserve">A.M.I   AHK 007  </t>
  </si>
  <si>
    <t xml:space="preserve">A.M.I RAR2081 </t>
  </si>
  <si>
    <t xml:space="preserve">Troakar  prozoren velikost 12 mm, dolg 150mm .Možnost aktivacije noža na konici.  Vsebuje univerzalni reduktor od 5-12mm s prilagodljivo membrano in dvema pahljačastima zaklopkama za preprečevanje izgube plina . Na reduktorju je tristopenjski ventil za plin in stranski fiksacijski odprtini.Rebrast </t>
  </si>
  <si>
    <t xml:space="preserve">Igla </t>
  </si>
  <si>
    <t xml:space="preserve">Št. postavke </t>
  </si>
  <si>
    <t>Naziv postavke</t>
  </si>
  <si>
    <t>Strokovno tehnične zahteve</t>
  </si>
  <si>
    <t>Ultrazvočni    kabel</t>
  </si>
  <si>
    <t>Ultrazvočne škarje</t>
  </si>
  <si>
    <t xml:space="preserve"> Harmonic ročnik 20 cm</t>
  </si>
  <si>
    <t xml:space="preserve"> Harmonic ročnik 36 cm</t>
  </si>
  <si>
    <t>Laparoskopske škarje</t>
  </si>
  <si>
    <t>Spenjalnik cirkularni ukrivljeni 25 mm uporaben pri laparoskopskih posegih, z ploščatimi sponkami, glavico, ki se po sprožitvi zvrne na os inštrumenta, glavica je debeline največ 5mm, pri odpiranju se sliši zvočni signal , kdaj je glavica prešla v vertikani položaj, kompatibilen z glavico za transoralno uvajanje</t>
  </si>
  <si>
    <t>Aplikator  Protac</t>
  </si>
  <si>
    <t>Kanula premera 12mm, dolžina 100mm, napredna intra&amp;extra korporalna atraumatska stabilnost v steni z napihljivim balonom in zadrževalnim diskom, možnost odstranitve vseh membran za lažjo odstranitev tkiva in hitrejšo desuflacijo trebuha.</t>
  </si>
  <si>
    <t>Pusher</t>
  </si>
  <si>
    <t xml:space="preserve">ZAŠČITA ZA RANE </t>
  </si>
  <si>
    <t xml:space="preserve">Zaščita za rane </t>
  </si>
  <si>
    <t>Zaščita za rane premer 2,5cm do 6 cm</t>
  </si>
  <si>
    <t>Polnilo</t>
  </si>
  <si>
    <t>Ukrivljen spenjalnik</t>
  </si>
  <si>
    <t xml:space="preserve">Cirkularni spenjalnik 29mm, z možnostjo prilagajanju debelini tkiva, dolžina odprte sponke 5,2mm, 3D sponka, zapiranje sponke na višino  1,5 - 2,2 mm                    </t>
  </si>
  <si>
    <t>Fleksibilen uvajalni kanal 4x5,5 cm z vodilom in želatinasto kapo/pokrovom za maksimalno fleksibilnost rokovanja z inštrumenti pri transanalni kirurgiji rektuma in nizke sigme z vzdrževanjem pneumoperitoneja; dodani štirje specialni 10mm porti z vodilom za enostavno izmenjavo inštrumentov in odstranjevanje večjih tkiv; ter insuflacijsko vrečko za stabilizacijo/preprečevanje pulziranja pneumoperitoneja; omogoča transanalno kirurgijo z  običajnim insuflatorjem.</t>
  </si>
  <si>
    <t>Trokar z nožem; kanula premera 5mm, dolžina 100mm, napredna intra&amp;extra korporalna atraumatska stabilnost v steni z napihljivim balonom in zadrževalnim diskom, možnost odstranitve vseh membran za lažjo odstranitev tkiva in hitrejšo desuflacijo trebuha.</t>
  </si>
  <si>
    <t>Trokar z nožem; kanula premera 12mm, dolžina 100mm, napredna intra&amp;extra korporalna atraumatska stabilnost v steni z napihljivim balonom in zadrževalnim diskom, možnost odstranitve vseh membran za lažjo odstranitev tkiva in hitrejšo desuflacijo trebuha.</t>
  </si>
  <si>
    <t>Kanula premera 5mm, dolžina 100mm, napredna intra&amp;extra korporalna atraumatska stabilnost v steni z napihljivim balonom in zadrževalnim diskom, možnost odstranitve vseh membran za lažjo odstranitev tkiva in hitrejšo desuflacijo trebuha.</t>
  </si>
  <si>
    <t>Posege z uporabo ultrazvočne in visokofrekvenčne (elektrokirugija) tehnologije, priklop za visokofrekvenčni električni kabel  za večkratno uporabo,  s sterilizacijskimi postopki naročnika )avtoklav in plazma sterilizacija) za najmanj 100 ciklov ob odsotnosti mehanske poškodbe zaradi strojeloma, kompatibilnost z obstoječim  ultrazvočnim generatorjem, sonosurg.</t>
  </si>
  <si>
    <t>Dolžina: najmanj 330 mm, premer: največ 5 mm. za večkratni uporabo, zagotovljena kompatibilnost s sterilizacijskimi postopki naročnika (avtoklav in plazma sterilizacija) za najmanj 150 ciklov, ob odsotnosti mehanske poškodbe zaradi strojeloma. Kompatibilnost z obstoječim ultrazvočnim  generatorjem.</t>
  </si>
  <si>
    <t>Prenos doppler signala deluje preko bluetooth. Priložen kabel za električno napajanje aparata</t>
  </si>
  <si>
    <t>RAR Flexi probe (sonda). Vsebuje ultrazvočni senzor  z Bluetooth oddajnikom – Doppler  ultrazvočna tehnologija.  Sestavljen iz dveh enot: prozorna sonda  ( asimetrični design) in bel pokrov. Velikost odprtine 25mm premera</t>
  </si>
  <si>
    <t>Signia ohišje - prozorno sterilno ohišje za enkratno uporabo, ki prekriva in zapečati nesterilni Signia ročaj  za večkratno uporabo.</t>
  </si>
  <si>
    <t xml:space="preserve">Polnilo za endoskopski linearni spenjalnik z nožem, dolžine 60 mm, belo,  z žepki, ki preprečujejo polzenje tkiva iz čeljusti, asimetrična oblika sponke, vseh 6 vrstic zapira na isto višino sponke 1,0 mm          </t>
  </si>
  <si>
    <t xml:space="preserve">Polnilo za endoskopski linearni spenjalnik z nožem, dolžine 60 mm, modro,  z žepki, ki preprečujejo polzenje tkiva iz čeljusti, asimetrična oblika sponke, vseh 6 vrstic zapira na isto višino sponke 1,5 mm             </t>
  </si>
  <si>
    <t xml:space="preserve">Polnilo za endoskopski linearni spenjalnik z nožem, dolžine 60 mm, zlato, z žepki, ki preprečujejo polzenje tkiva iz čeljusti, asimetrična oblika sponke, vseh 6 vrstic zapira na isto višino sponke 1,8 mm                </t>
  </si>
  <si>
    <t>Baterijski endoskopski spenjalnik, ojačana konica za debelejše tkivo, artikulirajoči, 34cm, spenjalna linija 45mm, enoročna uporaba, polnila s 6 vrstično spenjalno linijo, vseh 6 vrstic zapira na isto višino zaprte sponke</t>
  </si>
  <si>
    <t xml:space="preserve">Polnilo za endoskopski linearni spenjalnik z nožem, dolžine 45mm, belo, za vaskularno tkivo, z žepki, ki preprečujejo polzenje tkiva iz čeljusti, asimetrična oblika sponke, vseh 6 vrstic zapira na isto višino sponke 1,0 mm           </t>
  </si>
  <si>
    <t>Polnilo za endoskopski linearni spenjalnik z nožem, dolžine 45mm, modro, za srednje debelo tkivo, z žepki, ki preprečujejo polzenje tkiva iz čeljusti, asimetrična oblika sponke,  vseh 6 vrstic zapira na isto višino sponke 1,5 mm</t>
  </si>
  <si>
    <t>Polnilo za endoskopski spenjalnik z nožem, z žepki, ki preprečujejo polzenje tkiva iz čeljusti in omogočajo optimalno formacijo sponk, asimetrična oblika sponke,4,1 mm vseh 6 vrstic zapira na isto višino zaprte sponke – 2,0 mm, dolžina 45mm.</t>
  </si>
  <si>
    <t xml:space="preserve">Polnilo za endoskopski linearni spenjalnik z nožem, dolžine 45mm, zlato, za srednje/debelo tkivo, z žepki, ki preprečujejo polzenje tkiva iz čeljusti, asimetrična oblika sponke vseh 6 vrstic zapira na isto višino sponke 1,8 mm                                      </t>
  </si>
  <si>
    <t xml:space="preserve">Polnilo za endoskopski linearni spenjalnik z nožem, dolžine 60 mm, zeleno,  z žepki, ki preprečujejo polzenje tkiva iz čeljusti, asimetrična oblika sponke, vseh 6 vrstic  zapira na isto višino sponke 2,0 mm        </t>
  </si>
  <si>
    <t>Baterijski endoskopski spenjalnik, ojačana konica za debelejše tkivo, artikulirajoči, 34cm, spenjalna linija 60mm, enoročna uporaba, polnila s 6 vrstično spenjalno linijo, vseh 6 vrstic zapira na isto višino zaprte sponke</t>
  </si>
  <si>
    <t>EGIA60AVM</t>
  </si>
  <si>
    <t>EGIA45AVM</t>
  </si>
  <si>
    <t>EGIA60AXT</t>
  </si>
  <si>
    <t>EGIA45AXT</t>
  </si>
  <si>
    <t>1.</t>
  </si>
  <si>
    <t>2.</t>
  </si>
  <si>
    <t>3.</t>
  </si>
  <si>
    <t>4.</t>
  </si>
  <si>
    <t>5.</t>
  </si>
  <si>
    <t>6.</t>
  </si>
  <si>
    <t>7.</t>
  </si>
  <si>
    <t>8.</t>
  </si>
  <si>
    <t>9.</t>
  </si>
  <si>
    <t>10.</t>
  </si>
  <si>
    <t>Ultrazvočna kljukica, dolžina 32 cm, omogoča rezanje in koagulacijo žil do 2 mm, kompatibilne z obstoječim kablom in generatorjem</t>
  </si>
  <si>
    <t>Ultrazvočne škarje z ukrivljenim rezilom za prekinjanje in lepljenje tkiv s tehnologijo prilagajanju tkiva .Neprekinjena rotacija 360 stopinj, omogočajo koagulacijo žil vključno 7mm.  Harmonic ročnik z integriranim  kablom za pretvornik 300 (enkratna uporaba) Premer 5mm in dolžina 36cm in 20cm</t>
  </si>
  <si>
    <t xml:space="preserve">  Linearni spenjalnik z nožem, ukrivljena glava za lažji dostop, spenjalna linija 40 mm, vključeno zeleno polnilo s sponkami za debelo tkivo, vse 4 vrste zapira na isto višino zaprte sponke, možnost sredinskega zaklepanja, 3D oblika sponke, z žepki, ki preprečujejo polzenje tkiva iz čeljusti.</t>
  </si>
  <si>
    <t>SKLOP 10</t>
  </si>
  <si>
    <t>SKLOP 13</t>
  </si>
  <si>
    <t>Polnilo, ki artikulira, dolžine 45 mm z nožem in tremi vrstami ploščatih titan sponk za srednje debelo tkivo različnih višin na vsaki strani noža. Višina odprtih sponk od noža navzven: 3.0mm-3.5mm-4.0mm,  polnilo vijolične barve. Kompatibilno z univerzalnim ročajem in baterijskim spenjalnikom Signia.</t>
  </si>
  <si>
    <t>Polnilo, ki artikulira, dolžine 60 mm z nožem in tremi vrstami ploščatih titan sponk za srednje debelo tkivo različnih višin na vsaki strani noža. Višina odprtih sponk od noža navzven: 3.0mm-3.5mm-4.0mm,  polnilo vijolične barve. Kompatibilno z univerzalnim ročajem in baterijskim spenjalnikom Signia.</t>
  </si>
  <si>
    <t xml:space="preserve">Optični trokar prozoren velikost 12 mm, fiksacijska protidrsna kanila dolžine 100 mm .  Vsebuje univerzalni reduktor od 5-12mm s prilagodljivo membrano in dvema pahljačastima zaklopkama za preprečevanje izgube plina . Na reduktorju je tristopenjski ventil za plin in stranski fiksacijski odprtini </t>
  </si>
  <si>
    <t>Colorectal kit, retraktor sistem obroč 14,1cm  (1), ostre kljukice 5 mm (8)</t>
  </si>
  <si>
    <t>APLIKATOR</t>
  </si>
  <si>
    <t>Inštrument za endoskopsko fiksacijo mrežic pri venralnih in ingvinalnih herniah in lepljenje peritoneja, premer 5mm , dolžina 32cm, modificirano n-butil-cianoakrilatno lepilo za varno intrakorporalno vgradnjo, kontrolirano apliciranje po kapljicah (vsaj 45 kapljic, 12,5 mg lepila na kapljico) z indikatorjem preostale količine lepila in fiksacijo mrežice v 10 sekundah</t>
  </si>
  <si>
    <t>Endoskopski aplikator lepila za fiksacijo mrežice</t>
  </si>
  <si>
    <t>Cev za sukcijo</t>
  </si>
  <si>
    <t>Cev za insuflacijo</t>
  </si>
  <si>
    <t>Laparoskopske škarje za enkratno uporabo, dolžina 35cm z možnostjo nastavitve velikosti ročaja, (palični premer 23 oz.26 mm) in  ukrivljeno ter topo konico rezalne površine  za lažjo disekcijo 16mm. Možnost priključka na elektro kirurški nož. Rotirajoč nastavek  za  priključek.</t>
  </si>
  <si>
    <t>Troakar - komplet</t>
  </si>
  <si>
    <t>Igla</t>
  </si>
  <si>
    <t>Insuflacijska igla za doseganje pneumoperitoneja, dolžine 150mm, sterilna za enkratno uporabo.</t>
  </si>
  <si>
    <t>M-L</t>
  </si>
  <si>
    <t>S-M</t>
  </si>
  <si>
    <t>ZAKLEPNI KLIPI X-LARGE</t>
  </si>
  <si>
    <t>Sestavljen iz treh delov anus-skopske naprave, premer od 34,3mm s flanšo in z režo, iz vrtalnika za uvajanje in iz ventila z okencem, ki se premika.</t>
  </si>
  <si>
    <t>SKLOP 29</t>
  </si>
  <si>
    <t>Igla za pnevmoperitonej,zunanji diameter 2mm,dolžina 150 mm. Vzmetni sistem tope in ostre konice. Z ventilom za dovajanje plina.</t>
  </si>
  <si>
    <t>Igla za pnevmoperitonej,zunanji diameter 2mm,dolžina 120 mm. Vzmetni sistem tope in ostre konice. Z ventilom za dovajanje plina.</t>
  </si>
  <si>
    <t>Medicinski potrošni material COB - Abdominalna dejavnost</t>
  </si>
  <si>
    <t>Vodilo-iz nerjavečega jekla z zaobljeno konico. Premer konice je1.5mm ,premer vodila pa 0.8mm. Drenažna cev je iz silikona, dolžine 180mm, zunanji premer je 1.5mm, notranji premer pa 0.3mm. Zapiralna cevčica je iz polipropilena, dolžine 25mm, premera USP2.</t>
  </si>
  <si>
    <t>Obveza za odprt trebuh</t>
  </si>
  <si>
    <t>Polnilo s klipi, velikosti medium-large(ML), za enkratno uporabo iz čistega titana, klipi imajo poseben notranji diamantni profil, ki pri zapiranju klipa preprečuje zdrs tkiva in omogoča maksimalno zraslost med klipom in steno krvne žile.</t>
  </si>
  <si>
    <t>Polnilo s klipi, velikosti small-medium(SM), za enkratno uporabo iz čistega titana, klipi imajo poseben notranji diamantni profil, ki pri zapiranju klipa preprečuje zdrs tkiva in omogoča maksimalno zraslost med klipom in steno krvne žile.</t>
  </si>
  <si>
    <t>Klip velikosti extra-large(XL) za apendektomijo, iz titana, z dvojnim mostiščem, s posebnim diamantnim profilom za širše vraščanje v tkivo in sistemom zapiranja klipa, ki preprečuje zdrs tkiva in povečuje varnost.</t>
  </si>
  <si>
    <t>Set vsebuje zaščitni visceralni sloj s šestimi penastimi poliuretanskimi podaljški, 2 perforirani poliuretanski hidrofobni peni, zaščitne folije, prilepko opremljeno s senzorjem za zagotavljanje stalnega in enakomerno razporajenega negativnega tlaka po celotni površini sistema. Set ščiti viscero, omogoča hitrejše zaprtje fascij, aktivno odstranjuje eksudat in kužnine iz trebušne votline, zmanjšuje edem ter omogoča hitro vizualizacijo in dostop do trebušne votline.</t>
  </si>
  <si>
    <t>Polimer klipi, velikost M/L</t>
  </si>
  <si>
    <t>Klip za ligacijo iz neresorbilnega polimera, biokompatibilen, velikosti M/L</t>
  </si>
  <si>
    <t>Polimer klipi, velikost L</t>
  </si>
  <si>
    <t>Polimer klipi, velikost XL</t>
  </si>
  <si>
    <t>Klip za ligacijo iz neresorbilnega polimera, biokompatibilen, velikosti L</t>
  </si>
  <si>
    <t>Klip za ligacijo iz neresorbilnega polimera, biokompatibilen, velikosti XL</t>
  </si>
  <si>
    <t>HARMONIČNA KLJUKICA</t>
  </si>
  <si>
    <t xml:space="preserve">Cirkularni spenjalnik 33mm, z možnostjo prilagajanju debelini tkiva, dolžina  odprte sponke 5,2mm, 3D sponka, zapiranje sponke na višino  1,5 - 2,2 mm               </t>
  </si>
  <si>
    <t>Protektor/retraktor kirurške rane z zaščitnim plaščem brez latex-a, fleksibilen notranji obroč za enostavno postavitev, rigiden zunanji obroč za maksimalno atraumatsko retrakcijo rane, lap kapica za vzdrževanje pneumoperitoneja z možnostjo postavitve trokarja; velikost S, dolžina rane 2,5 - 6 cm</t>
  </si>
  <si>
    <t>Protektor/retraktor kirurške rane z zaščitnim plaščem brez latex-a, fleksibilen notranji obroč za enostavno postavitev, rigiden zunanji obroč za maksimalno atraumatsko retrakcijo rane, lap kapica za vzdrževanje pneumoperitoneja z možnostjo postavitve trokarja; velikost M, dolžina rane 5 – 9 cm</t>
  </si>
  <si>
    <t>Baterijski endoskopski linearni spenjalnik, ki zagotavlja večkratno uporabo (vsaj 300), prav tako adapter in baterija. Omogoča namestitev polnil različnih dolžin in različnih debelin sponk. Endoskopski del prehaja skozi troakar  širine 12 mm. Polnila naj imajo 3 vrstice sponk. Materiali baterijskega endoskopskega linearnega spenjalnika z vsemi pripadajočimi deli morajo biti primerni za sterilizacijo</t>
  </si>
  <si>
    <t>SIGPHANDLE</t>
  </si>
  <si>
    <t>Kompatibilna polnila, ki artikulirajo z nožem in tremi vrsticami pliščatih titan sponk. Polnila so  različnih dolžin (60mm in 45mm), ter različnih debelin sponk: 3.0mm-3.5mm-4.0mm; 2.0mm-2,5mm-3.0mm ter  4.0mm-4,5mm-5-0mm</t>
  </si>
  <si>
    <t>SIGPSHELL</t>
  </si>
  <si>
    <t>SKLOP 7</t>
  </si>
  <si>
    <t>Enota mere</t>
  </si>
  <si>
    <t>Proizvajalec</t>
  </si>
  <si>
    <t>Kataloška številka</t>
  </si>
  <si>
    <t>Ponujeno pakiranje</t>
  </si>
  <si>
    <t>Cena na enoto ponujenega pakiranja</t>
  </si>
  <si>
    <t>Cena na EM v EUR brez DDV</t>
  </si>
  <si>
    <t>DDV</t>
  </si>
  <si>
    <t>Cena na EM v EUR z DDV</t>
  </si>
  <si>
    <t>Cena v EUR za okvirno količino brez DDV</t>
  </si>
  <si>
    <t>Cena v EUR za okvirno količino z DDV</t>
  </si>
  <si>
    <t>Končna vrednost  v EUR za sklop brez DDV</t>
  </si>
  <si>
    <t>Končna vrednost v EUR za sklop z DDV</t>
  </si>
  <si>
    <t>OBR-3A: Specifikacija s ponudbenimi cenami</t>
  </si>
  <si>
    <t>Ponudnik:_____________________________________________________________________________________________</t>
  </si>
  <si>
    <t>A90208A</t>
  </si>
  <si>
    <t>A90205A</t>
  </si>
  <si>
    <t xml:space="preserve"> A90222A</t>
  </si>
  <si>
    <t xml:space="preserve">  SIGPSHELL</t>
  </si>
  <si>
    <t xml:space="preserve">  SIGADAPTSTND</t>
  </si>
  <si>
    <t xml:space="preserve"> HP054</t>
  </si>
  <si>
    <t xml:space="preserve"> HARH36</t>
  </si>
  <si>
    <t xml:space="preserve"> HARH23</t>
  </si>
  <si>
    <t xml:space="preserve"> HDH05</t>
  </si>
  <si>
    <t xml:space="preserve"> HAR1136</t>
  </si>
  <si>
    <t>HAR1120</t>
  </si>
  <si>
    <t xml:space="preserve"> CB030</t>
  </si>
  <si>
    <t xml:space="preserve"> GIA60MTS</t>
  </si>
  <si>
    <t>GIA80MTS</t>
  </si>
  <si>
    <t>GIA60MTC</t>
  </si>
  <si>
    <t>GIA80MTC</t>
  </si>
  <si>
    <t xml:space="preserve"> GIA10038S</t>
  </si>
  <si>
    <t>GIA10038L</t>
  </si>
  <si>
    <t>TRIEEA28MT</t>
  </si>
  <si>
    <t xml:space="preserve"> TRIEEA28XT</t>
  </si>
  <si>
    <t>TRIEEA31MT</t>
  </si>
  <si>
    <t>TRIEEA31XT</t>
  </si>
  <si>
    <t xml:space="preserve"> EEA25</t>
  </si>
  <si>
    <t>UKRIVLJEN SPENJALNIK</t>
  </si>
  <si>
    <t xml:space="preserve"> CDH29B</t>
  </si>
  <si>
    <t>CDH33B</t>
  </si>
  <si>
    <t>GCS40G</t>
  </si>
  <si>
    <t xml:space="preserve"> ATS45</t>
  </si>
  <si>
    <t>TR45W</t>
  </si>
  <si>
    <t xml:space="preserve"> 6R45B</t>
  </si>
  <si>
    <t xml:space="preserve"> TR45G</t>
  </si>
  <si>
    <t xml:space="preserve">BATERIJSKI ENDOSKOPSKI SPENJALNIK </t>
  </si>
  <si>
    <t xml:space="preserve">  PSEE60A</t>
  </si>
  <si>
    <t>GST 60G</t>
  </si>
  <si>
    <t xml:space="preserve"> GST 60W</t>
  </si>
  <si>
    <t>GST60B</t>
  </si>
  <si>
    <t>GST60D</t>
  </si>
  <si>
    <t>PSEEA45A</t>
  </si>
  <si>
    <t xml:space="preserve"> GST45W</t>
  </si>
  <si>
    <t>GST 45B</t>
  </si>
  <si>
    <t xml:space="preserve"> GST 45G</t>
  </si>
  <si>
    <t xml:space="preserve"> GST45D</t>
  </si>
  <si>
    <t>CNB11</t>
  </si>
  <si>
    <t>CD001</t>
  </si>
  <si>
    <t>CD004</t>
  </si>
  <si>
    <t xml:space="preserve"> CFB03</t>
  </si>
  <si>
    <t>CFB 73</t>
  </si>
  <si>
    <t xml:space="preserve"> CFS02</t>
  </si>
  <si>
    <t xml:space="preserve"> CFS22</t>
  </si>
  <si>
    <t xml:space="preserve"> TROAKAR</t>
  </si>
  <si>
    <t xml:space="preserve"> ONB12STF</t>
  </si>
  <si>
    <t xml:space="preserve"> ONB12LGF</t>
  </si>
  <si>
    <t xml:space="preserve"> WPSM256</t>
  </si>
  <si>
    <t>C8502</t>
  </si>
  <si>
    <t>C8501</t>
  </si>
  <si>
    <t xml:space="preserve"> AIG2150</t>
  </si>
  <si>
    <t xml:space="preserve"> AIG2120</t>
  </si>
  <si>
    <t xml:space="preserve">INSUFLACIJSKA IGLA </t>
  </si>
  <si>
    <t xml:space="preserve">IGLA ZA PNEVMOPERITONEJ </t>
  </si>
  <si>
    <t>PN150</t>
  </si>
  <si>
    <t xml:space="preserve"> FX001</t>
  </si>
  <si>
    <t>3 - DELNI ANOSKOP</t>
  </si>
  <si>
    <t xml:space="preserve"> PL569T</t>
  </si>
  <si>
    <t>PL572T</t>
  </si>
  <si>
    <t xml:space="preserve"> PL475SU</t>
  </si>
  <si>
    <t xml:space="preserve"> WM-PC230</t>
  </si>
  <si>
    <t xml:space="preserve"> WM-PC240</t>
  </si>
  <si>
    <t xml:space="preserve"> WM-PC250</t>
  </si>
  <si>
    <t xml:space="preserve"> SETON DRAIN</t>
  </si>
  <si>
    <t xml:space="preserve"> CDS2001</t>
  </si>
  <si>
    <t>A.4086</t>
  </si>
  <si>
    <t xml:space="preserve"> M8275026/5</t>
  </si>
  <si>
    <t>Okvirna količina na EM za 24 mes.</t>
  </si>
  <si>
    <t>LAPAROSKOPSKI APLIKATOR I</t>
  </si>
  <si>
    <t>ZAŠČITA ZA RANE I</t>
  </si>
  <si>
    <t xml:space="preserve">PVC konekt </t>
  </si>
  <si>
    <t>Konekt za povezavo filtra za CO2 z insuflacijsko cevjo</t>
  </si>
  <si>
    <t xml:space="preserve"> ENDOKLIPI</t>
  </si>
  <si>
    <t>ABD V.A.C.</t>
  </si>
  <si>
    <t>LAPAROSKOPSKE  ŠKARJE</t>
  </si>
  <si>
    <t>SKLOP 2</t>
  </si>
  <si>
    <t>SKLOP 3</t>
  </si>
  <si>
    <t>SKLOP 4</t>
  </si>
  <si>
    <t>SKLOP 5</t>
  </si>
  <si>
    <t>SKLOP 6</t>
  </si>
  <si>
    <t>Medicinski potrošni material COB - Vezan na aparate</t>
  </si>
  <si>
    <t>Enakovredno ali podobno kot (funkcionalno in kakovostno)</t>
  </si>
  <si>
    <t>V specifikaciji zahtev naročnika je naročnik za vrste blaga, ki so predmet tega naročila, navedel blagovno znamko oz. kataloško številko izključno z namenom, da se določi zahtevana raven kakovosti razpisanih vrst blaga.</t>
  </si>
  <si>
    <t>Ponudniki morajo ponuditi enako ali višjo raven kakovosti oz. ustrezno strokovno paralelo.</t>
  </si>
  <si>
    <t>SKLOP 21</t>
  </si>
  <si>
    <t>SKLOP 22</t>
  </si>
  <si>
    <t>SKLOP 23</t>
  </si>
  <si>
    <t>SKLOP 24</t>
  </si>
  <si>
    <t>Sklop 25</t>
  </si>
  <si>
    <t>Sklop  26</t>
  </si>
  <si>
    <t>Sklop 27</t>
  </si>
  <si>
    <t>Sklop 28</t>
  </si>
  <si>
    <t>SKLOP 30</t>
  </si>
  <si>
    <t>Baterijski endoskopski linearni spenjalnik</t>
  </si>
  <si>
    <t>ENDOSKOPSKI LINEARNI SPENJALNIK</t>
  </si>
  <si>
    <t>TRILOGY  enota (HAL-haemorrhoidal arteries ligation / RAR- rekto anal repair- rektopeksija). Enota je brezžična , deluje na dve AA bateriji. Svetloba deluje na LED tehnologijo – 3x. Velikost odprtine 25 mm premera. Na prvi ročki so indikatorske lučke za On/Off, Probe (sonda), Battery ; v drugi ročki sta dve AA baterije; na tretji ročki je gumb On/Off in gumb Volume (glasnost). Enota je zasnovana za vsaj 50 uporab.</t>
  </si>
  <si>
    <t xml:space="preserve">Signia adapter; linearni adapter dolžine 16 cm, za večkratno uporabo in sterilizacijo; v avtoklavu (vsaj 50 operacij), ki se poveže na Signija  ročnik </t>
  </si>
  <si>
    <t xml:space="preserve"> Harmonic ročnik s kablom za pretvornik 300. Vsaj 100 uporab.</t>
  </si>
  <si>
    <t xml:space="preserve">Polnilo-stapler linearni z nožem </t>
  </si>
  <si>
    <t>Polnilo-stapler linearni z nožem</t>
  </si>
  <si>
    <r>
      <t xml:space="preserve">Retraktor </t>
    </r>
    <r>
      <rPr>
        <sz val="11"/>
        <rFont val="Calibri"/>
        <family val="2"/>
        <charset val="238"/>
        <scheme val="minor"/>
      </rPr>
      <t>Lone Star</t>
    </r>
  </si>
  <si>
    <t>UZ SISTEM ZA OP HEMOROIDOV</t>
  </si>
  <si>
    <t xml:space="preserve">Sterilna cev za sukcijo z dvojnim filtrom, dolžine 2.7m, za uporabo pri zahtevnejših laparoskopskih posegih, ko je potrebna evakuacija kirurškega dima iz trebušne votline, kompatibilno z insuflatorjem. </t>
  </si>
  <si>
    <t xml:space="preserve">Sterilna insuflacijska cev z gretjem in higienskim filtrom  za enkratno uporabo. Kompatibilna z obstoječim insuflatorjem Richard Wolf. </t>
  </si>
  <si>
    <t>BATERIJSKI ENDOSKOPSKI  LINEARNI SPENJALNIK
KOMPATIBILEN S SIGNIA (COVIDIEN)</t>
  </si>
  <si>
    <t>ULTRAZVOČNI SKALPEL 
KOMPATIBILEN Z OBSTOJEČIM GENERATORJEM SONOSURG 87168977</t>
  </si>
  <si>
    <t>ULTRAZVOČNE ŠKARJE
KOMPATIBILNE Z OBSTOJEČIM GENERATORJEM ETHICON ENDO SURGERY FSW11</t>
  </si>
  <si>
    <t>HARMONIK HD INTEGRIRAN
KOMPATIBILEN Z OBSTOJEČIM GENERATORJEM ETHICON ENDO SURGERY FSW11</t>
  </si>
  <si>
    <t>CEVI ZA OBSTOJEČI VIDEO STOLP 
KOMPATIBILEN Z RICHARD WOLF</t>
  </si>
  <si>
    <t>INTRALUMINARNI SPENJALNIKI</t>
  </si>
  <si>
    <t>INTRALUMINARNI SPENJALNIKI II</t>
  </si>
  <si>
    <t>LAPAROSKOPSKI APLIKATOR</t>
  </si>
  <si>
    <t>TROAKARJI Z BALONOM</t>
  </si>
  <si>
    <t>ENDOSKOPSKA VREČKA</t>
  </si>
  <si>
    <t>GEILPOINT Path</t>
  </si>
  <si>
    <t>RETRAKTOR SISTEM Z ELASTIČNIMI ZANKAMI</t>
  </si>
  <si>
    <t>BATERIJSKI ENDOSKOPSKI  LINEARNI SPENJALNIK II</t>
  </si>
  <si>
    <t>SKLOP 1</t>
  </si>
  <si>
    <t>SKLOP 21.1.</t>
  </si>
  <si>
    <t>SKLOP 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</si>
</sst>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424]"/>
  </numFmts>
  <fonts count="26"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color indexed="8"/>
      <name val="Arial"/>
      <family val="2"/>
      <charset val="238"/>
    </font>
    <font>
      <sz val="10"/>
      <name val="Arial"/>
      <family val="2"/>
      <charset val="238"/>
    </font>
    <font>
      <sz val="11"/>
      <color indexed="8"/>
      <name val="Calibri"/>
      <family val="2"/>
      <charset val="238"/>
    </font>
    <font>
      <b/>
      <sz val="10"/>
      <name val="Calibri"/>
      <family val="2"/>
      <charset val="238"/>
      <scheme val="minor"/>
    </font>
    <font>
      <b/>
      <sz val="11"/>
      <color rgb="FFFF0000"/>
      <name val="Calibri"/>
      <family val="2"/>
      <charset val="238"/>
      <scheme val="minor"/>
    </font>
    <font>
      <sz val="11"/>
      <color rgb="FF006100"/>
      <name val="Calibri"/>
      <family val="2"/>
      <charset val="238"/>
      <scheme val="minor"/>
    </font>
    <font>
      <sz val="11"/>
      <color indexed="8"/>
      <name val="Calibri"/>
      <family val="2"/>
      <charset val="238"/>
      <scheme val="minor"/>
    </font>
    <font>
      <sz val="8"/>
      <name val="Calibri"/>
      <family val="2"/>
      <charset val="238"/>
      <scheme val="minor"/>
    </font>
    <font>
      <sz val="11"/>
      <name val="Calibri"/>
      <family val="2"/>
      <charset val="238"/>
    </font>
    <font>
      <sz val="11"/>
      <color theme="1"/>
      <name val="Calibri"/>
      <family val="2"/>
      <charset val="238"/>
      <scheme val="minor"/>
    </font>
    <font>
      <b/>
      <sz val="10"/>
      <color rgb="FFFF0000"/>
      <name val="Arial"/>
      <family val="2"/>
      <charset val="238"/>
    </font>
    <font>
      <sz val="11"/>
      <color rgb="FF000000"/>
      <name val="Calibri"/>
      <family val="2"/>
      <charset val="238"/>
    </font>
    <font>
      <sz val="11"/>
      <color rgb="FF000000"/>
      <name val="Calibri"/>
      <family val="2"/>
      <charset val="238"/>
      <scheme val="minor"/>
    </font>
    <font>
      <sz val="11"/>
      <color rgb="FF212121"/>
      <name val="Times New Roman"/>
      <family val="1"/>
      <charset val="238"/>
    </font>
    <font>
      <sz val="11"/>
      <color rgb="FF212121"/>
      <name val="Calibri"/>
      <family val="2"/>
      <charset val="238"/>
      <scheme val="minor"/>
    </font>
    <font>
      <sz val="11"/>
      <color rgb="FFFFFFFF"/>
      <name val="Calibri"/>
      <family val="2"/>
      <charset val="238"/>
    </font>
    <font>
      <b/>
      <sz val="11"/>
      <color rgb="FF000000"/>
      <name val="Calibri"/>
      <family val="2"/>
      <charset val="238"/>
    </font>
    <font>
      <sz val="10"/>
      <color rgb="FF000000"/>
      <name val="Arial"/>
      <family val="2"/>
      <charset val="238"/>
    </font>
    <font>
      <b/>
      <sz val="10"/>
      <color rgb="FF000000"/>
      <name val="Calibri"/>
      <family val="2"/>
      <charset val="238"/>
    </font>
    <font>
      <sz val="11"/>
      <color rgb="FF9C6500"/>
      <name val="Calibri"/>
      <family val="2"/>
      <charset val="238"/>
      <scheme val="minor"/>
    </font>
    <font>
      <sz val="11"/>
      <color rgb="FF3F3F76"/>
      <name val="Calibri"/>
      <family val="2"/>
      <charset val="238"/>
      <scheme val="minor"/>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theme="0"/>
        <bgColor theme="4" tint="0.79998168889431442"/>
      </patternFill>
    </fill>
    <fill>
      <patternFill patternType="solid">
        <fgColor rgb="FF333399"/>
        <bgColor rgb="FF333399"/>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79998168889431442"/>
        <bgColor rgb="FFFFF2CC"/>
      </patternFill>
    </fill>
    <fill>
      <patternFill patternType="solid">
        <fgColor rgb="FFFFEB9C"/>
      </patternFill>
    </fill>
    <fill>
      <patternFill patternType="solid">
        <fgColor rgb="FFFFCC99"/>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2"/>
      </left>
      <right style="thin">
        <color theme="2"/>
      </right>
      <top style="thin">
        <color theme="2"/>
      </top>
      <bottom style="thin">
        <color theme="2"/>
      </bottom>
      <diagonal/>
    </border>
    <border>
      <left/>
      <right style="thin">
        <color theme="2"/>
      </right>
      <top style="thin">
        <color theme="2"/>
      </top>
      <bottom style="thin">
        <color theme="2"/>
      </bottom>
      <diagonal/>
    </border>
    <border>
      <left style="thin">
        <color theme="2"/>
      </left>
      <right style="thin">
        <color theme="2"/>
      </right>
      <top style="thin">
        <color theme="2"/>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right style="thin">
        <color theme="2"/>
      </right>
      <top style="thin">
        <color theme="2"/>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theme="2"/>
      </left>
      <right/>
      <top style="thin">
        <color theme="2"/>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rgb="FF7F7F7F"/>
      </left>
      <right style="thin">
        <color rgb="FF7F7F7F"/>
      </right>
      <top style="thin">
        <color rgb="FF7F7F7F"/>
      </top>
      <bottom style="thin">
        <color rgb="FF7F7F7F"/>
      </bottom>
      <diagonal/>
    </border>
    <border>
      <left style="thin">
        <color indexed="64"/>
      </left>
      <right style="medium">
        <color indexed="64"/>
      </right>
      <top style="thin">
        <color indexed="64"/>
      </top>
      <bottom style="medium">
        <color indexed="64"/>
      </bottom>
      <diagonal/>
    </border>
    <border>
      <left style="thin">
        <color rgb="FF7F7F7F"/>
      </left>
      <right style="thin">
        <color rgb="FF7F7F7F"/>
      </right>
      <top/>
      <bottom style="thin">
        <color rgb="FF7F7F7F"/>
      </bottom>
      <diagonal/>
    </border>
    <border>
      <left style="thin">
        <color rgb="FF7F7F7F"/>
      </left>
      <right style="thin">
        <color rgb="FF7F7F7F"/>
      </right>
      <top style="thin">
        <color rgb="FF7F7F7F"/>
      </top>
      <bottom/>
      <diagonal/>
    </border>
    <border>
      <left/>
      <right style="medium">
        <color indexed="64"/>
      </right>
      <top/>
      <bottom/>
      <diagonal/>
    </border>
  </borders>
  <cellStyleXfs count="8">
    <xf numFmtId="0" fontId="0" fillId="0" borderId="0"/>
    <xf numFmtId="0" fontId="5" fillId="0" borderId="0">
      <alignment horizontal="left" vertical="center"/>
    </xf>
    <xf numFmtId="0" fontId="6" fillId="0" borderId="0"/>
    <xf numFmtId="0" fontId="7" fillId="0" borderId="0"/>
    <xf numFmtId="0" fontId="10" fillId="4" borderId="0" applyNumberFormat="0" applyBorder="0" applyAlignment="0" applyProtection="0"/>
    <xf numFmtId="0" fontId="20" fillId="6" borderId="0" applyNumberFormat="0" applyBorder="0" applyProtection="0"/>
    <xf numFmtId="0" fontId="24" fillId="10" borderId="0" applyNumberFormat="0" applyBorder="0" applyAlignment="0" applyProtection="0"/>
    <xf numFmtId="0" fontId="25" fillId="11" borderId="44" applyNumberFormat="0" applyAlignment="0" applyProtection="0"/>
  </cellStyleXfs>
  <cellXfs count="278">
    <xf numFmtId="0" fontId="0" fillId="0" borderId="0" xfId="0"/>
    <xf numFmtId="0" fontId="0" fillId="2" borderId="3" xfId="0" applyFill="1" applyBorder="1"/>
    <xf numFmtId="0" fontId="0" fillId="3" borderId="0" xfId="0" applyFill="1"/>
    <xf numFmtId="0" fontId="0" fillId="2" borderId="4" xfId="0" applyFill="1" applyBorder="1"/>
    <xf numFmtId="0" fontId="1" fillId="2" borderId="5" xfId="0" applyFont="1" applyFill="1" applyBorder="1"/>
    <xf numFmtId="0" fontId="4" fillId="2" borderId="5" xfId="0" applyFont="1" applyFill="1" applyBorder="1"/>
    <xf numFmtId="0" fontId="0" fillId="2" borderId="0" xfId="0" applyFill="1"/>
    <xf numFmtId="0" fontId="2" fillId="2" borderId="0" xfId="0" applyFont="1" applyFill="1"/>
    <xf numFmtId="0" fontId="0" fillId="0" borderId="6"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7" xfId="0" applyBorder="1"/>
    <xf numFmtId="0" fontId="0" fillId="0" borderId="12" xfId="0" applyBorder="1" applyAlignment="1">
      <alignment horizontal="center" vertical="center"/>
    </xf>
    <xf numFmtId="0" fontId="0" fillId="2" borderId="2" xfId="0" applyFill="1" applyBorder="1" applyAlignment="1">
      <alignment horizontal="center"/>
    </xf>
    <xf numFmtId="0" fontId="0" fillId="2" borderId="1" xfId="0" applyFill="1" applyBorder="1" applyAlignment="1">
      <alignment horizont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4" fontId="0" fillId="2" borderId="1" xfId="0" applyNumberFormat="1" applyFill="1" applyBorder="1" applyAlignment="1">
      <alignment horizontal="center" vertical="center"/>
    </xf>
    <xf numFmtId="4" fontId="0" fillId="2" borderId="2" xfId="0" applyNumberFormat="1" applyFill="1" applyBorder="1" applyAlignment="1">
      <alignment horizontal="center" vertical="center"/>
    </xf>
    <xf numFmtId="0" fontId="4" fillId="5"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4" fontId="0" fillId="2" borderId="1" xfId="0" applyNumberFormat="1" applyFill="1" applyBorder="1" applyAlignment="1">
      <alignment horizontal="center"/>
    </xf>
    <xf numFmtId="0" fontId="4" fillId="5" borderId="2" xfId="0" applyFont="1" applyFill="1" applyBorder="1" applyAlignment="1">
      <alignment horizontal="left" vertical="center" wrapText="1"/>
    </xf>
    <xf numFmtId="0" fontId="0" fillId="0" borderId="28" xfId="0" applyBorder="1" applyAlignment="1">
      <alignment horizontal="center" vertical="center"/>
    </xf>
    <xf numFmtId="0" fontId="0" fillId="2" borderId="12" xfId="0" applyFill="1" applyBorder="1" applyAlignment="1">
      <alignment horizontal="center" vertical="center"/>
    </xf>
    <xf numFmtId="0" fontId="0" fillId="2" borderId="8" xfId="0" applyFill="1" applyBorder="1" applyAlignment="1">
      <alignment horizontal="center" vertical="center"/>
    </xf>
    <xf numFmtId="0" fontId="0" fillId="2" borderId="6" xfId="0" applyFill="1" applyBorder="1" applyAlignment="1">
      <alignment horizontal="center" vertical="center"/>
    </xf>
    <xf numFmtId="4" fontId="0" fillId="2" borderId="6" xfId="0" applyNumberFormat="1" applyFill="1" applyBorder="1" applyAlignment="1">
      <alignment horizontal="center"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3" fillId="2" borderId="2" xfId="0" applyFont="1" applyFill="1" applyBorder="1" applyAlignment="1">
      <alignment horizontal="center" vertical="center"/>
    </xf>
    <xf numFmtId="0" fontId="2" fillId="2" borderId="2" xfId="0" applyFont="1" applyFill="1" applyBorder="1" applyAlignment="1">
      <alignment horizontal="center" vertical="center"/>
    </xf>
    <xf numFmtId="0" fontId="0" fillId="2" borderId="1" xfId="0" applyFill="1" applyBorder="1" applyAlignment="1">
      <alignment horizontal="center" vertical="center" wrapText="1"/>
    </xf>
    <xf numFmtId="0" fontId="0" fillId="2" borderId="8" xfId="0" applyFill="1" applyBorder="1" applyAlignment="1">
      <alignment horizontal="center"/>
    </xf>
    <xf numFmtId="0" fontId="5" fillId="5" borderId="2" xfId="1" applyFill="1" applyBorder="1" applyAlignment="1">
      <alignment horizontal="center" vertical="center"/>
    </xf>
    <xf numFmtId="0" fontId="0" fillId="0" borderId="8" xfId="0" applyBorder="1" applyAlignment="1">
      <alignment horizontal="center" vertical="center"/>
    </xf>
    <xf numFmtId="0" fontId="0" fillId="0" borderId="30" xfId="0" applyBorder="1" applyAlignment="1">
      <alignment horizontal="center" vertical="center"/>
    </xf>
    <xf numFmtId="0" fontId="0" fillId="2" borderId="1" xfId="0" applyFill="1" applyBorder="1"/>
    <xf numFmtId="0" fontId="4" fillId="2" borderId="2" xfId="4" applyFont="1" applyFill="1" applyBorder="1" applyAlignment="1">
      <alignment horizontal="center" vertical="center"/>
    </xf>
    <xf numFmtId="0" fontId="4" fillId="2" borderId="36" xfId="0" applyFont="1" applyFill="1" applyBorder="1" applyAlignment="1">
      <alignment horizontal="center" vertical="center"/>
    </xf>
    <xf numFmtId="0" fontId="0" fillId="2" borderId="15" xfId="0" applyFill="1" applyBorder="1" applyAlignment="1">
      <alignment horizontal="center" vertical="center"/>
    </xf>
    <xf numFmtId="0" fontId="4" fillId="2" borderId="1" xfId="0" applyFont="1" applyFill="1" applyBorder="1" applyAlignment="1">
      <alignment horizontal="center" vertical="center" wrapText="1"/>
    </xf>
    <xf numFmtId="0" fontId="18" fillId="0" borderId="0" xfId="0" applyFont="1" applyAlignment="1">
      <alignment vertical="center" wrapText="1"/>
    </xf>
    <xf numFmtId="0" fontId="0" fillId="2" borderId="8" xfId="0" applyFill="1" applyBorder="1" applyAlignment="1">
      <alignment horizontal="center" vertical="center" wrapText="1"/>
    </xf>
    <xf numFmtId="2" fontId="0" fillId="2" borderId="8" xfId="0" applyNumberFormat="1" applyFill="1" applyBorder="1" applyAlignment="1">
      <alignment horizontal="center" vertical="center"/>
    </xf>
    <xf numFmtId="0" fontId="0" fillId="0" borderId="1" xfId="0" applyBorder="1"/>
    <xf numFmtId="4" fontId="0" fillId="0" borderId="0" xfId="0" applyNumberFormat="1"/>
    <xf numFmtId="0" fontId="0" fillId="2" borderId="11" xfId="0" applyFill="1" applyBorder="1"/>
    <xf numFmtId="0" fontId="0" fillId="0" borderId="19" xfId="0" applyBorder="1" applyAlignment="1">
      <alignment horizontal="center" vertical="center"/>
    </xf>
    <xf numFmtId="0" fontId="0" fillId="0" borderId="1" xfId="0" applyBorder="1" applyAlignment="1">
      <alignment horizontal="center"/>
    </xf>
    <xf numFmtId="0" fontId="2" fillId="0" borderId="2"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21" fillId="0" borderId="0" xfId="0" applyFont="1"/>
    <xf numFmtId="0" fontId="22" fillId="0" borderId="0" xfId="0" applyFont="1" applyAlignment="1">
      <alignment vertical="center" wrapText="1"/>
    </xf>
    <xf numFmtId="0" fontId="3"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3" fillId="2" borderId="12" xfId="0" applyFont="1" applyFill="1" applyBorder="1" applyAlignment="1">
      <alignment horizontal="center" vertical="center"/>
    </xf>
    <xf numFmtId="0" fontId="4" fillId="2" borderId="12" xfId="0" applyFont="1" applyFill="1" applyBorder="1" applyAlignment="1">
      <alignment horizontal="center" vertical="center"/>
    </xf>
    <xf numFmtId="4" fontId="0" fillId="0" borderId="1" xfId="0" applyNumberFormat="1" applyBorder="1" applyAlignment="1">
      <alignment horizontal="center"/>
    </xf>
    <xf numFmtId="0" fontId="10" fillId="0" borderId="1" xfId="4" applyFill="1" applyBorder="1" applyAlignment="1">
      <alignment horizontal="center" vertical="center"/>
    </xf>
    <xf numFmtId="0" fontId="10" fillId="0" borderId="1" xfId="4" applyFill="1" applyBorder="1" applyAlignment="1">
      <alignment horizontal="center" vertical="center" wrapText="1"/>
    </xf>
    <xf numFmtId="0" fontId="10" fillId="0" borderId="1" xfId="4" applyFill="1" applyBorder="1" applyAlignment="1">
      <alignment horizontal="center"/>
    </xf>
    <xf numFmtId="4" fontId="10" fillId="0" borderId="1" xfId="4" applyNumberFormat="1" applyFill="1" applyBorder="1" applyAlignment="1">
      <alignment horizontal="center"/>
    </xf>
    <xf numFmtId="4" fontId="10" fillId="0" borderId="1" xfId="4" applyNumberFormat="1" applyFill="1" applyBorder="1" applyAlignment="1">
      <alignment horizontal="center" vertical="center"/>
    </xf>
    <xf numFmtId="0" fontId="3" fillId="7" borderId="17" xfId="0" applyFont="1" applyFill="1" applyBorder="1"/>
    <xf numFmtId="0" fontId="9" fillId="7" borderId="17" xfId="0" applyFont="1" applyFill="1" applyBorder="1"/>
    <xf numFmtId="0" fontId="9" fillId="7" borderId="17" xfId="0" applyFont="1" applyFill="1" applyBorder="1" applyAlignment="1">
      <alignment horizontal="center"/>
    </xf>
    <xf numFmtId="0" fontId="0" fillId="7" borderId="17" xfId="0" applyFill="1" applyBorder="1"/>
    <xf numFmtId="0" fontId="0" fillId="7" borderId="18" xfId="0" applyFill="1" applyBorder="1"/>
    <xf numFmtId="0" fontId="8" fillId="8" borderId="40" xfId="0" applyFont="1" applyFill="1" applyBorder="1" applyAlignment="1">
      <alignment horizontal="center" vertical="center" wrapText="1"/>
    </xf>
    <xf numFmtId="0" fontId="8" fillId="8" borderId="19" xfId="0" applyFont="1" applyFill="1" applyBorder="1" applyAlignment="1">
      <alignment vertical="center"/>
    </xf>
    <xf numFmtId="0" fontId="8" fillId="8" borderId="19" xfId="0" applyFont="1" applyFill="1" applyBorder="1" applyAlignment="1">
      <alignment horizontal="center" vertical="center"/>
    </xf>
    <xf numFmtId="0" fontId="23" fillId="9" borderId="19" xfId="5" applyFont="1" applyFill="1" applyBorder="1" applyAlignment="1">
      <alignment horizontal="center" vertical="center" wrapText="1"/>
    </xf>
    <xf numFmtId="164" fontId="23" fillId="9" borderId="19" xfId="5" applyNumberFormat="1" applyFont="1" applyFill="1" applyBorder="1" applyAlignment="1">
      <alignment horizontal="center" vertical="center" wrapText="1"/>
    </xf>
    <xf numFmtId="0" fontId="23" fillId="9" borderId="22" xfId="5"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4" applyFont="1" applyFill="1" applyBorder="1" applyAlignment="1">
      <alignment horizontal="center" vertical="center" wrapText="1"/>
    </xf>
    <xf numFmtId="0" fontId="8" fillId="8" borderId="19"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12" xfId="4" applyFont="1" applyFill="1" applyBorder="1" applyAlignment="1">
      <alignment horizontal="center" vertical="center"/>
    </xf>
    <xf numFmtId="0" fontId="4" fillId="2" borderId="1" xfId="0" applyFont="1" applyFill="1" applyBorder="1" applyAlignment="1">
      <alignment horizontal="left" vertical="center"/>
    </xf>
    <xf numFmtId="0" fontId="4" fillId="0" borderId="1" xfId="4" applyFont="1" applyFill="1" applyBorder="1" applyAlignment="1">
      <alignment horizontal="left" vertical="center" wrapText="1"/>
    </xf>
    <xf numFmtId="0" fontId="0" fillId="0" borderId="6" xfId="0" applyBorder="1"/>
    <xf numFmtId="0" fontId="0" fillId="0" borderId="2" xfId="0" applyBorder="1"/>
    <xf numFmtId="0" fontId="2" fillId="7" borderId="17" xfId="0" applyFont="1" applyFill="1" applyBorder="1" applyAlignment="1">
      <alignment wrapText="1"/>
    </xf>
    <xf numFmtId="0" fontId="2" fillId="7" borderId="17" xfId="0" applyFont="1" applyFill="1" applyBorder="1" applyAlignment="1">
      <alignment horizontal="center"/>
    </xf>
    <xf numFmtId="0" fontId="4" fillId="2" borderId="1" xfId="0" applyFont="1" applyFill="1" applyBorder="1" applyAlignment="1">
      <alignment vertical="center"/>
    </xf>
    <xf numFmtId="0" fontId="0" fillId="2" borderId="6" xfId="0" applyFill="1" applyBorder="1" applyAlignment="1">
      <alignment horizontal="center"/>
    </xf>
    <xf numFmtId="0" fontId="4" fillId="0" borderId="1" xfId="4" applyFont="1" applyFill="1" applyBorder="1" applyAlignment="1">
      <alignment horizontal="left" vertical="center"/>
    </xf>
    <xf numFmtId="0" fontId="0" fillId="0" borderId="1" xfId="0" applyBorder="1" applyAlignment="1">
      <alignment vertical="center"/>
    </xf>
    <xf numFmtId="0" fontId="0" fillId="0" borderId="36" xfId="0" applyBorder="1" applyAlignment="1">
      <alignment horizontal="center" vertical="center"/>
    </xf>
    <xf numFmtId="0" fontId="0" fillId="0" borderId="6" xfId="0" applyBorder="1" applyAlignment="1">
      <alignment vertical="center"/>
    </xf>
    <xf numFmtId="0" fontId="2" fillId="7" borderId="17" xfId="0" applyFont="1" applyFill="1" applyBorder="1"/>
    <xf numFmtId="0" fontId="0" fillId="0" borderId="2" xfId="0" applyBorder="1" applyAlignment="1">
      <alignment horizontal="left" wrapText="1"/>
    </xf>
    <xf numFmtId="0" fontId="0" fillId="0" borderId="1" xfId="0" applyBorder="1" applyAlignment="1">
      <alignment horizontal="left" wrapText="1"/>
    </xf>
    <xf numFmtId="0" fontId="0" fillId="0" borderId="6" xfId="0" applyBorder="1" applyAlignment="1">
      <alignment horizontal="left"/>
    </xf>
    <xf numFmtId="0" fontId="0" fillId="0" borderId="8" xfId="0" applyBorder="1" applyAlignment="1">
      <alignment horizontal="center"/>
    </xf>
    <xf numFmtId="0" fontId="0" fillId="0" borderId="8" xfId="0" applyBorder="1"/>
    <xf numFmtId="0" fontId="0" fillId="2" borderId="8" xfId="0" applyFill="1" applyBorder="1"/>
    <xf numFmtId="0" fontId="0" fillId="2" borderId="23" xfId="0" applyFill="1" applyBorder="1"/>
    <xf numFmtId="0" fontId="0" fillId="2" borderId="28" xfId="0" applyFill="1" applyBorder="1" applyAlignment="1">
      <alignment horizontal="center" vertical="center"/>
    </xf>
    <xf numFmtId="0" fontId="0" fillId="0" borderId="23" xfId="0" applyBorder="1"/>
    <xf numFmtId="0" fontId="0" fillId="2" borderId="2" xfId="0" applyFill="1" applyBorder="1" applyAlignment="1">
      <alignment horizontal="left" vertical="center" wrapText="1"/>
    </xf>
    <xf numFmtId="0" fontId="0" fillId="2" borderId="1" xfId="0" applyFill="1" applyBorder="1" applyAlignment="1">
      <alignment horizontal="left" vertical="center" wrapText="1"/>
    </xf>
    <xf numFmtId="0" fontId="14" fillId="2" borderId="6" xfId="4" applyFont="1" applyFill="1" applyBorder="1" applyAlignment="1">
      <alignment horizontal="left" wrapText="1"/>
    </xf>
    <xf numFmtId="0" fontId="0" fillId="2" borderId="2" xfId="0" applyFill="1" applyBorder="1" applyAlignment="1">
      <alignment vertical="center"/>
    </xf>
    <xf numFmtId="0" fontId="0" fillId="2" borderId="1" xfId="0" applyFill="1" applyBorder="1" applyAlignment="1">
      <alignment vertical="center"/>
    </xf>
    <xf numFmtId="0" fontId="0" fillId="2" borderId="6" xfId="0" applyFill="1" applyBorder="1" applyAlignment="1">
      <alignment vertical="center"/>
    </xf>
    <xf numFmtId="0" fontId="0" fillId="2" borderId="1" xfId="0" applyFill="1" applyBorder="1" applyAlignment="1">
      <alignment horizontal="left" vertical="center"/>
    </xf>
    <xf numFmtId="0" fontId="0" fillId="2" borderId="36" xfId="0" applyFill="1" applyBorder="1" applyAlignment="1">
      <alignment horizontal="center" vertical="center"/>
    </xf>
    <xf numFmtId="0" fontId="0" fillId="2" borderId="6" xfId="0" applyFill="1" applyBorder="1" applyAlignment="1">
      <alignment horizontal="left" vertical="center"/>
    </xf>
    <xf numFmtId="0" fontId="0" fillId="7" borderId="17" xfId="0" applyFill="1" applyBorder="1" applyAlignment="1">
      <alignment horizontal="center"/>
    </xf>
    <xf numFmtId="0" fontId="2" fillId="7" borderId="17" xfId="0" applyFont="1" applyFill="1" applyBorder="1" applyAlignment="1">
      <alignment horizontal="left" vertical="center"/>
    </xf>
    <xf numFmtId="0" fontId="0" fillId="0" borderId="8" xfId="0" applyBorder="1" applyAlignment="1">
      <alignment horizontal="left" vertical="center" wrapText="1"/>
    </xf>
    <xf numFmtId="0" fontId="0" fillId="2" borderId="6" xfId="0" applyFill="1" applyBorder="1" applyAlignment="1">
      <alignment horizontal="left" vertical="center" wrapText="1"/>
    </xf>
    <xf numFmtId="0" fontId="4" fillId="2" borderId="2" xfId="0" applyFont="1" applyFill="1" applyBorder="1" applyAlignment="1">
      <alignment horizontal="left" vertical="top" wrapText="1"/>
    </xf>
    <xf numFmtId="0" fontId="0" fillId="2" borderId="1" xfId="0" applyFill="1" applyBorder="1" applyAlignment="1">
      <alignment horizontal="left" vertical="top" wrapText="1"/>
    </xf>
    <xf numFmtId="0" fontId="0" fillId="2" borderId="6" xfId="0" applyFill="1" applyBorder="1" applyAlignment="1">
      <alignment horizontal="left" vertical="top" wrapText="1"/>
    </xf>
    <xf numFmtId="0" fontId="0" fillId="0" borderId="2" xfId="0" applyBorder="1" applyAlignment="1">
      <alignment horizontal="left" vertical="center"/>
    </xf>
    <xf numFmtId="0" fontId="0" fillId="0" borderId="1" xfId="0" applyBorder="1" applyAlignment="1">
      <alignment horizontal="left" vertical="center"/>
    </xf>
    <xf numFmtId="0" fontId="0" fillId="0" borderId="6" xfId="0" applyBorder="1" applyAlignment="1">
      <alignment horizontal="left" vertical="center"/>
    </xf>
    <xf numFmtId="0" fontId="0" fillId="2" borderId="2" xfId="0" applyFill="1" applyBorder="1" applyAlignment="1">
      <alignment horizontal="left" vertical="center"/>
    </xf>
    <xf numFmtId="0" fontId="0" fillId="0" borderId="8" xfId="0" applyBorder="1" applyAlignment="1">
      <alignment horizontal="left" vertical="center"/>
    </xf>
    <xf numFmtId="0" fontId="0" fillId="2" borderId="28" xfId="4" applyFont="1" applyFill="1" applyBorder="1" applyAlignment="1">
      <alignment horizontal="center" vertical="center"/>
    </xf>
    <xf numFmtId="0" fontId="4" fillId="2" borderId="6" xfId="0" applyFont="1" applyFill="1" applyBorder="1" applyAlignment="1">
      <alignment horizontal="left" vertical="center" wrapText="1"/>
    </xf>
    <xf numFmtId="0" fontId="2" fillId="7" borderId="20" xfId="0" applyFont="1" applyFill="1" applyBorder="1" applyAlignment="1">
      <alignment horizontal="justify" vertical="center"/>
    </xf>
    <xf numFmtId="0" fontId="2" fillId="7" borderId="20" xfId="0" applyFont="1" applyFill="1" applyBorder="1"/>
    <xf numFmtId="0" fontId="2" fillId="7" borderId="20" xfId="0" applyFont="1" applyFill="1" applyBorder="1" applyAlignment="1">
      <alignment horizontal="center"/>
    </xf>
    <xf numFmtId="0" fontId="0" fillId="7" borderId="20" xfId="0" applyFill="1" applyBorder="1"/>
    <xf numFmtId="0" fontId="0" fillId="7" borderId="21" xfId="0" applyFill="1" applyBorder="1"/>
    <xf numFmtId="0" fontId="13" fillId="2" borderId="2" xfId="0" applyFont="1" applyFill="1" applyBorder="1" applyAlignment="1">
      <alignment horizontal="left" vertical="center" wrapText="1"/>
    </xf>
    <xf numFmtId="0" fontId="4" fillId="2" borderId="2" xfId="4" applyFont="1" applyFill="1" applyBorder="1" applyAlignment="1">
      <alignment vertical="center"/>
    </xf>
    <xf numFmtId="0" fontId="4" fillId="2" borderId="6" xfId="4" applyFont="1" applyFill="1" applyBorder="1" applyAlignment="1">
      <alignment vertical="center"/>
    </xf>
    <xf numFmtId="0" fontId="0" fillId="2" borderId="30" xfId="0" applyFill="1" applyBorder="1" applyAlignment="1">
      <alignment horizontal="center" vertical="center"/>
    </xf>
    <xf numFmtId="0" fontId="4" fillId="2" borderId="8" xfId="0" applyFont="1" applyFill="1" applyBorder="1" applyAlignment="1">
      <alignment horizontal="left" vertical="top" wrapText="1"/>
    </xf>
    <xf numFmtId="0" fontId="0" fillId="2" borderId="2" xfId="0" applyFill="1" applyBorder="1" applyAlignment="1">
      <alignment horizontal="left" vertical="top" wrapText="1"/>
    </xf>
    <xf numFmtId="0" fontId="3" fillId="2" borderId="28" xfId="0" applyFont="1" applyFill="1" applyBorder="1" applyAlignment="1">
      <alignment horizontal="center" vertical="center"/>
    </xf>
    <xf numFmtId="0" fontId="4" fillId="2" borderId="1"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6" xfId="0" applyFont="1" applyFill="1" applyBorder="1" applyAlignment="1">
      <alignment horizontal="left" vertical="center"/>
    </xf>
    <xf numFmtId="0" fontId="4" fillId="2" borderId="2" xfId="0" applyFont="1" applyFill="1" applyBorder="1" applyAlignment="1">
      <alignment horizontal="left" vertical="center"/>
    </xf>
    <xf numFmtId="0" fontId="0" fillId="0" borderId="2" xfId="0" applyBorder="1" applyAlignment="1">
      <alignment vertical="center"/>
    </xf>
    <xf numFmtId="0" fontId="0" fillId="0" borderId="2" xfId="0" applyBorder="1" applyAlignment="1">
      <alignment horizontal="left" vertical="top" wrapText="1"/>
    </xf>
    <xf numFmtId="0" fontId="0" fillId="0" borderId="19" xfId="0" applyBorder="1" applyAlignment="1">
      <alignment vertical="top" wrapText="1"/>
    </xf>
    <xf numFmtId="0" fontId="0" fillId="0" borderId="40" xfId="0" applyBorder="1" applyAlignment="1">
      <alignment horizontal="center" vertical="center"/>
    </xf>
    <xf numFmtId="0" fontId="0" fillId="0" borderId="1" xfId="0" applyBorder="1" applyAlignment="1">
      <alignment horizontal="left" vertical="center" wrapText="1"/>
    </xf>
    <xf numFmtId="0" fontId="0" fillId="2" borderId="8" xfId="0" applyFill="1" applyBorder="1" applyAlignment="1">
      <alignment horizontal="left" vertical="top" wrapText="1"/>
    </xf>
    <xf numFmtId="0" fontId="0" fillId="0" borderId="6" xfId="0" applyBorder="1" applyAlignment="1">
      <alignment horizontal="left" vertical="top" wrapText="1"/>
    </xf>
    <xf numFmtId="0" fontId="0" fillId="0" borderId="6" xfId="0" applyBorder="1" applyAlignment="1">
      <alignment horizontal="left" vertical="center" wrapText="1"/>
    </xf>
    <xf numFmtId="0" fontId="9" fillId="0" borderId="2" xfId="0" applyFont="1" applyBorder="1" applyAlignment="1">
      <alignment vertical="center"/>
    </xf>
    <xf numFmtId="0" fontId="2" fillId="7" borderId="17" xfId="0" applyFont="1" applyFill="1" applyBorder="1" applyAlignment="1">
      <alignment vertical="center"/>
    </xf>
    <xf numFmtId="0" fontId="11" fillId="2" borderId="2" xfId="3" applyFont="1" applyFill="1" applyBorder="1" applyAlignment="1">
      <alignment horizontal="left" vertical="center" wrapText="1"/>
    </xf>
    <xf numFmtId="0" fontId="4" fillId="2" borderId="6" xfId="3" applyFont="1" applyFill="1" applyBorder="1" applyAlignment="1">
      <alignment horizontal="left" vertical="center" wrapText="1"/>
    </xf>
    <xf numFmtId="0" fontId="9" fillId="0" borderId="6" xfId="0" applyFont="1" applyBorder="1" applyAlignment="1">
      <alignment vertical="center"/>
    </xf>
    <xf numFmtId="0" fontId="5" fillId="0" borderId="2" xfId="1" applyBorder="1">
      <alignment horizontal="left" vertical="center"/>
    </xf>
    <xf numFmtId="0" fontId="0" fillId="2" borderId="30" xfId="0" applyFill="1" applyBorder="1" applyAlignment="1">
      <alignment horizontal="center"/>
    </xf>
    <xf numFmtId="0" fontId="5" fillId="0" borderId="8" xfId="1" applyBorder="1">
      <alignment horizontal="left" vertical="center"/>
    </xf>
    <xf numFmtId="0" fontId="15" fillId="7" borderId="17" xfId="1" applyFont="1" applyFill="1" applyBorder="1">
      <alignment horizontal="left" vertical="center"/>
    </xf>
    <xf numFmtId="0" fontId="5" fillId="0" borderId="6" xfId="1" applyBorder="1">
      <alignment horizontal="left" vertical="center"/>
    </xf>
    <xf numFmtId="0" fontId="17" fillId="0" borderId="6" xfId="0" applyFont="1" applyBorder="1" applyAlignment="1">
      <alignment horizontal="left" vertical="center" wrapText="1"/>
    </xf>
    <xf numFmtId="0" fontId="17" fillId="0" borderId="2" xfId="0" applyFont="1" applyBorder="1" applyAlignment="1">
      <alignment horizontal="left" vertical="center" wrapText="1"/>
    </xf>
    <xf numFmtId="0" fontId="17" fillId="2" borderId="8" xfId="0" applyFont="1" applyFill="1" applyBorder="1" applyAlignment="1">
      <alignment horizontal="center"/>
    </xf>
    <xf numFmtId="2" fontId="0" fillId="2" borderId="8" xfId="0" applyNumberFormat="1" applyFill="1" applyBorder="1" applyAlignment="1">
      <alignment horizontal="center"/>
    </xf>
    <xf numFmtId="0" fontId="1" fillId="0" borderId="2" xfId="0" applyFont="1" applyBorder="1" applyAlignment="1">
      <alignment horizontal="center" vertical="center"/>
    </xf>
    <xf numFmtId="0" fontId="2" fillId="7" borderId="16" xfId="0" applyFont="1" applyFill="1" applyBorder="1"/>
    <xf numFmtId="2" fontId="0" fillId="2" borderId="2" xfId="0" applyNumberFormat="1" applyFill="1" applyBorder="1" applyAlignment="1">
      <alignment vertical="center"/>
    </xf>
    <xf numFmtId="2" fontId="0" fillId="2" borderId="6" xfId="0" applyNumberFormat="1" applyFill="1" applyBorder="1" applyAlignment="1">
      <alignment vertical="center"/>
    </xf>
    <xf numFmtId="0" fontId="0" fillId="2" borderId="6" xfId="0" applyFill="1" applyBorder="1" applyAlignment="1">
      <alignment horizontal="left" vertical="top"/>
    </xf>
    <xf numFmtId="0" fontId="0" fillId="2" borderId="8" xfId="0" applyFill="1" applyBorder="1" applyAlignment="1">
      <alignment horizontal="left" vertical="center"/>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wrapText="1"/>
    </xf>
    <xf numFmtId="0" fontId="16" fillId="2" borderId="2" xfId="0" applyFont="1" applyFill="1" applyBorder="1" applyAlignment="1">
      <alignment horizontal="left" vertical="top" wrapText="1"/>
    </xf>
    <xf numFmtId="0" fontId="16" fillId="2" borderId="6" xfId="0" applyFont="1" applyFill="1" applyBorder="1" applyAlignment="1">
      <alignment horizontal="left" vertical="top" wrapText="1"/>
    </xf>
    <xf numFmtId="0" fontId="0" fillId="0" borderId="6" xfId="0" applyBorder="1" applyAlignment="1">
      <alignment horizontal="center" vertical="center" wrapText="1"/>
    </xf>
    <xf numFmtId="0" fontId="0" fillId="2" borderId="14" xfId="0" applyFill="1" applyBorder="1" applyAlignment="1">
      <alignment horizontal="center" vertical="center"/>
    </xf>
    <xf numFmtId="0" fontId="0" fillId="0" borderId="15" xfId="0" applyBorder="1"/>
    <xf numFmtId="0" fontId="0" fillId="0" borderId="24" xfId="0" applyBorder="1"/>
    <xf numFmtId="0" fontId="19" fillId="2" borderId="15" xfId="0" applyFont="1" applyFill="1" applyBorder="1" applyAlignment="1">
      <alignment horizontal="left" vertical="top" wrapText="1"/>
    </xf>
    <xf numFmtId="0" fontId="4" fillId="2" borderId="30" xfId="0" applyFont="1" applyFill="1" applyBorder="1" applyAlignment="1">
      <alignment horizont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wrapText="1"/>
    </xf>
    <xf numFmtId="0" fontId="0" fillId="2" borderId="11" xfId="0" applyFill="1" applyBorder="1" applyAlignment="1">
      <alignment horizontal="center" vertical="center" wrapText="1"/>
    </xf>
    <xf numFmtId="0" fontId="0" fillId="2" borderId="11" xfId="0" applyFill="1" applyBorder="1" applyAlignment="1">
      <alignment horizontal="center"/>
    </xf>
    <xf numFmtId="4" fontId="0" fillId="2" borderId="11" xfId="0" applyNumberFormat="1" applyFill="1" applyBorder="1" applyAlignment="1">
      <alignment horizontal="center"/>
    </xf>
    <xf numFmtId="0" fontId="4" fillId="2" borderId="11" xfId="0" applyFont="1" applyFill="1" applyBorder="1" applyAlignment="1">
      <alignment vertical="center"/>
    </xf>
    <xf numFmtId="0" fontId="4" fillId="0" borderId="13" xfId="4" applyFont="1" applyFill="1" applyBorder="1" applyAlignment="1">
      <alignment horizontal="center" vertical="center"/>
    </xf>
    <xf numFmtId="0" fontId="4" fillId="0" borderId="7" xfId="4" applyFont="1" applyFill="1" applyBorder="1" applyAlignment="1">
      <alignment horizontal="center" vertical="center" wrapText="1"/>
    </xf>
    <xf numFmtId="0" fontId="10" fillId="0" borderId="7" xfId="4" applyFill="1" applyBorder="1" applyAlignment="1">
      <alignment horizontal="center" vertical="center" wrapText="1"/>
    </xf>
    <xf numFmtId="0" fontId="10" fillId="0" borderId="7" xfId="4" applyFill="1" applyBorder="1" applyAlignment="1">
      <alignment horizontal="center" vertical="center"/>
    </xf>
    <xf numFmtId="4" fontId="10" fillId="0" borderId="7" xfId="4" applyNumberFormat="1" applyFill="1" applyBorder="1" applyAlignment="1">
      <alignment horizontal="center" vertical="center"/>
    </xf>
    <xf numFmtId="0" fontId="4" fillId="2" borderId="7" xfId="0" applyFont="1" applyFill="1" applyBorder="1" applyAlignment="1">
      <alignment vertical="center"/>
    </xf>
    <xf numFmtId="0" fontId="25" fillId="0" borderId="44" xfId="7" applyFill="1" applyAlignment="1">
      <alignment horizontal="center" vertical="center"/>
    </xf>
    <xf numFmtId="0" fontId="0" fillId="2" borderId="13" xfId="0" applyFill="1" applyBorder="1" applyAlignment="1">
      <alignment horizontal="center" vertical="center"/>
    </xf>
    <xf numFmtId="0" fontId="0" fillId="2" borderId="7" xfId="0" applyFill="1" applyBorder="1" applyAlignment="1">
      <alignment horizontal="center" vertical="center"/>
    </xf>
    <xf numFmtId="0" fontId="16" fillId="2" borderId="7" xfId="0" applyFont="1" applyFill="1" applyBorder="1" applyAlignment="1">
      <alignment horizontal="left" vertical="center" wrapText="1"/>
    </xf>
    <xf numFmtId="2" fontId="0" fillId="2" borderId="7" xfId="0" applyNumberFormat="1" applyFill="1" applyBorder="1" applyAlignment="1">
      <alignment vertical="center"/>
    </xf>
    <xf numFmtId="0" fontId="1" fillId="0" borderId="7" xfId="0" applyFont="1" applyBorder="1" applyAlignment="1">
      <alignment horizontal="center" vertical="center"/>
    </xf>
    <xf numFmtId="0" fontId="0" fillId="0" borderId="7" xfId="0" applyBorder="1" applyAlignment="1">
      <alignment horizontal="center"/>
    </xf>
    <xf numFmtId="0" fontId="0" fillId="0" borderId="45" xfId="0" applyBorder="1" applyAlignment="1">
      <alignment horizontal="center"/>
    </xf>
    <xf numFmtId="0" fontId="0" fillId="0" borderId="2" xfId="0" applyBorder="1" applyAlignment="1">
      <alignment horizontal="left"/>
    </xf>
    <xf numFmtId="0" fontId="0" fillId="0" borderId="2" xfId="0" applyBorder="1" applyAlignment="1">
      <alignment horizontal="center"/>
    </xf>
    <xf numFmtId="4" fontId="0" fillId="0" borderId="2" xfId="0" applyNumberFormat="1" applyBorder="1" applyAlignment="1">
      <alignment horizontal="center"/>
    </xf>
    <xf numFmtId="0" fontId="2" fillId="7" borderId="17" xfId="0" applyFont="1" applyFill="1" applyBorder="1" applyAlignment="1">
      <alignment horizontal="center" vertical="center"/>
    </xf>
    <xf numFmtId="0" fontId="4" fillId="0" borderId="11" xfId="6" applyFont="1" applyFill="1" applyBorder="1" applyAlignment="1">
      <alignment horizontal="center" vertical="center"/>
    </xf>
    <xf numFmtId="0" fontId="4" fillId="0" borderId="1" xfId="6" applyFont="1" applyFill="1" applyBorder="1" applyAlignment="1">
      <alignment horizontal="center" vertical="center"/>
    </xf>
    <xf numFmtId="0" fontId="4" fillId="0" borderId="7" xfId="6" applyFont="1" applyFill="1" applyBorder="1" applyAlignment="1">
      <alignment horizontal="center" vertical="center"/>
    </xf>
    <xf numFmtId="0" fontId="0" fillId="2" borderId="19" xfId="0" applyFill="1" applyBorder="1" applyAlignment="1">
      <alignment vertical="center"/>
    </xf>
    <xf numFmtId="0" fontId="2" fillId="7" borderId="16" xfId="0" applyFont="1" applyFill="1" applyBorder="1" applyAlignment="1">
      <alignment horizontal="center" vertical="top"/>
    </xf>
    <xf numFmtId="0" fontId="4" fillId="0" borderId="36" xfId="4" applyFont="1" applyFill="1" applyBorder="1" applyAlignment="1">
      <alignment horizontal="center" vertical="center"/>
    </xf>
    <xf numFmtId="0" fontId="4" fillId="2" borderId="28" xfId="0" applyFont="1" applyFill="1" applyBorder="1" applyAlignment="1">
      <alignment horizontal="center" vertical="center"/>
    </xf>
    <xf numFmtId="0" fontId="4" fillId="2"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0" fillId="2" borderId="2" xfId="0" applyFill="1" applyBorder="1" applyAlignment="1">
      <alignment horizontal="center" vertical="center" wrapText="1"/>
    </xf>
    <xf numFmtId="0" fontId="25" fillId="0" borderId="46" xfId="7" applyFill="1" applyBorder="1" applyAlignment="1">
      <alignment horizontal="center" vertical="center"/>
    </xf>
    <xf numFmtId="4" fontId="0" fillId="2" borderId="2" xfId="0" applyNumberFormat="1" applyFill="1" applyBorder="1" applyAlignment="1">
      <alignment horizontal="center"/>
    </xf>
    <xf numFmtId="0" fontId="4" fillId="2" borderId="2" xfId="0" applyFont="1" applyFill="1" applyBorder="1" applyAlignment="1">
      <alignment vertical="center"/>
    </xf>
    <xf numFmtId="0" fontId="0" fillId="2" borderId="2" xfId="0" applyFill="1" applyBorder="1"/>
    <xf numFmtId="0" fontId="3" fillId="7" borderId="25" xfId="0" applyFont="1" applyFill="1" applyBorder="1" applyAlignment="1">
      <alignment horizontal="center" vertical="top"/>
    </xf>
    <xf numFmtId="0" fontId="4" fillId="0" borderId="6" xfId="4" applyFont="1" applyFill="1" applyBorder="1" applyAlignment="1">
      <alignment horizontal="left" vertical="center"/>
    </xf>
    <xf numFmtId="0" fontId="4" fillId="0" borderId="6" xfId="4" applyFont="1" applyFill="1" applyBorder="1" applyAlignment="1">
      <alignment horizontal="left" wrapText="1"/>
    </xf>
    <xf numFmtId="0" fontId="4" fillId="0" borderId="6" xfId="4" applyFont="1" applyFill="1" applyBorder="1" applyAlignment="1">
      <alignment horizontal="center" vertical="center" wrapText="1"/>
    </xf>
    <xf numFmtId="0" fontId="10" fillId="0" borderId="6" xfId="4" applyFill="1" applyBorder="1" applyAlignment="1">
      <alignment horizontal="center" vertical="center" wrapText="1"/>
    </xf>
    <xf numFmtId="0" fontId="25" fillId="0" borderId="47" xfId="7" applyFill="1" applyBorder="1" applyAlignment="1">
      <alignment horizontal="center" vertical="center"/>
    </xf>
    <xf numFmtId="0" fontId="10" fillId="0" borderId="6" xfId="4" applyFill="1" applyBorder="1" applyAlignment="1">
      <alignment horizontal="center" vertical="center"/>
    </xf>
    <xf numFmtId="4" fontId="10" fillId="0" borderId="6" xfId="4" applyNumberFormat="1" applyFill="1" applyBorder="1" applyAlignment="1">
      <alignment horizontal="center" vertical="center"/>
    </xf>
    <xf numFmtId="0" fontId="4" fillId="2" borderId="6" xfId="0" applyFont="1" applyFill="1" applyBorder="1" applyAlignment="1">
      <alignment vertical="center"/>
    </xf>
    <xf numFmtId="0" fontId="2" fillId="7" borderId="25" xfId="0" applyFont="1" applyFill="1" applyBorder="1" applyAlignment="1">
      <alignment horizontal="center" vertical="top"/>
    </xf>
    <xf numFmtId="0" fontId="2" fillId="7" borderId="16" xfId="0" applyFont="1" applyFill="1" applyBorder="1" applyAlignment="1">
      <alignment vertical="top"/>
    </xf>
    <xf numFmtId="0" fontId="2" fillId="7" borderId="16" xfId="0" applyFont="1" applyFill="1" applyBorder="1" applyAlignment="1">
      <alignment horizontal="left" vertical="center"/>
    </xf>
    <xf numFmtId="0" fontId="2" fillId="7" borderId="16" xfId="0" applyFont="1" applyFill="1" applyBorder="1" applyAlignment="1">
      <alignment horizontal="left"/>
    </xf>
    <xf numFmtId="0" fontId="2" fillId="7" borderId="20" xfId="0" applyFont="1" applyFill="1" applyBorder="1" applyAlignment="1">
      <alignment horizontal="center" vertical="center"/>
    </xf>
    <xf numFmtId="0" fontId="2" fillId="7" borderId="20" xfId="0" applyFont="1" applyFill="1" applyBorder="1" applyAlignment="1">
      <alignment horizontal="left" vertical="top" wrapText="1"/>
    </xf>
    <xf numFmtId="0" fontId="2" fillId="7" borderId="21" xfId="0" applyFont="1" applyFill="1" applyBorder="1"/>
    <xf numFmtId="0" fontId="2" fillId="7" borderId="25" xfId="0" applyFont="1" applyFill="1" applyBorder="1" applyAlignment="1">
      <alignment horizontal="left"/>
    </xf>
    <xf numFmtId="0" fontId="3" fillId="7" borderId="16" xfId="0" applyFont="1" applyFill="1" applyBorder="1" applyAlignment="1">
      <alignment horizontal="left" vertical="center"/>
    </xf>
    <xf numFmtId="0" fontId="3" fillId="7" borderId="16" xfId="0" applyFont="1" applyFill="1" applyBorder="1" applyAlignment="1">
      <alignment horizontal="left"/>
    </xf>
    <xf numFmtId="0" fontId="3" fillId="2" borderId="39" xfId="0" applyFont="1" applyFill="1" applyBorder="1" applyAlignment="1">
      <alignment horizontal="left"/>
    </xf>
    <xf numFmtId="0" fontId="3" fillId="2" borderId="32" xfId="0" applyFont="1" applyFill="1" applyBorder="1" applyAlignment="1">
      <alignment horizontal="left"/>
    </xf>
    <xf numFmtId="0" fontId="0" fillId="2" borderId="8" xfId="0" applyFill="1" applyBorder="1" applyAlignment="1">
      <alignment horizontal="left" vertical="top" wrapText="1"/>
    </xf>
    <xf numFmtId="0" fontId="0" fillId="2" borderId="8" xfId="0" applyFill="1" applyBorder="1" applyAlignment="1">
      <alignment horizontal="center" vertical="center" wrapText="1"/>
    </xf>
    <xf numFmtId="0" fontId="2" fillId="7" borderId="17" xfId="0" applyFont="1" applyFill="1" applyBorder="1" applyAlignment="1">
      <alignment horizontal="left" vertical="center"/>
    </xf>
    <xf numFmtId="0" fontId="2" fillId="7" borderId="17" xfId="0" applyFont="1" applyFill="1" applyBorder="1" applyAlignment="1">
      <alignment horizontal="left"/>
    </xf>
    <xf numFmtId="0" fontId="0" fillId="0" borderId="19" xfId="0" applyBorder="1" applyAlignment="1">
      <alignment horizontal="center"/>
    </xf>
    <xf numFmtId="0" fontId="0" fillId="0" borderId="8" xfId="0" applyBorder="1" applyAlignment="1">
      <alignment horizontal="center"/>
    </xf>
    <xf numFmtId="0" fontId="0" fillId="0" borderId="15"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2" fillId="7" borderId="17" xfId="0" applyFont="1" applyFill="1" applyBorder="1" applyAlignment="1">
      <alignment horizontal="left" vertical="center" wrapText="1"/>
    </xf>
    <xf numFmtId="0" fontId="3" fillId="7" borderId="17" xfId="0" applyFont="1" applyFill="1" applyBorder="1" applyAlignment="1">
      <alignment horizontal="left" wrapText="1"/>
    </xf>
    <xf numFmtId="0" fontId="0" fillId="2" borderId="8" xfId="0" applyFill="1" applyBorder="1" applyAlignment="1">
      <alignment horizontal="center"/>
    </xf>
    <xf numFmtId="0" fontId="0" fillId="2" borderId="26" xfId="0" applyFill="1" applyBorder="1" applyAlignment="1">
      <alignment horizontal="center" vertical="center"/>
    </xf>
    <xf numFmtId="0" fontId="0" fillId="2" borderId="41" xfId="0" applyFill="1" applyBorder="1" applyAlignment="1">
      <alignment horizontal="center" vertical="center"/>
    </xf>
    <xf numFmtId="0" fontId="0" fillId="2" borderId="29" xfId="0" applyFill="1" applyBorder="1" applyAlignment="1">
      <alignment horizontal="center" vertical="center"/>
    </xf>
    <xf numFmtId="0" fontId="0" fillId="2" borderId="23" xfId="0" applyFill="1" applyBorder="1" applyAlignment="1">
      <alignment horizontal="center"/>
    </xf>
    <xf numFmtId="0" fontId="4" fillId="2" borderId="8" xfId="0" applyFont="1" applyFill="1" applyBorder="1" applyAlignment="1">
      <alignment horizontal="left" vertical="center" wrapText="1"/>
    </xf>
    <xf numFmtId="0" fontId="4" fillId="2" borderId="35" xfId="0" applyFont="1" applyFill="1" applyBorder="1" applyAlignment="1">
      <alignment horizontal="center" vertical="center"/>
    </xf>
    <xf numFmtId="0" fontId="4" fillId="2" borderId="0" xfId="0" applyFont="1" applyFill="1" applyAlignment="1">
      <alignment horizontal="center" vertical="center"/>
    </xf>
    <xf numFmtId="0" fontId="4" fillId="2" borderId="48" xfId="0" applyFont="1" applyFill="1" applyBorder="1" applyAlignment="1">
      <alignment horizontal="center" vertical="center"/>
    </xf>
    <xf numFmtId="0" fontId="0" fillId="2" borderId="19" xfId="0" applyFill="1" applyBorder="1" applyAlignment="1">
      <alignment horizontal="center"/>
    </xf>
    <xf numFmtId="0" fontId="0" fillId="2" borderId="15" xfId="0" applyFill="1" applyBorder="1" applyAlignment="1">
      <alignment horizontal="center"/>
    </xf>
    <xf numFmtId="0" fontId="0" fillId="2" borderId="22" xfId="0" applyFill="1" applyBorder="1" applyAlignment="1">
      <alignment horizontal="center"/>
    </xf>
    <xf numFmtId="0" fontId="0" fillId="2" borderId="24" xfId="0" applyFill="1" applyBorder="1" applyAlignment="1">
      <alignment horizontal="center"/>
    </xf>
    <xf numFmtId="0" fontId="4" fillId="2" borderId="37" xfId="0" applyFont="1" applyFill="1" applyBorder="1" applyAlignment="1">
      <alignment horizontal="left" vertical="top" wrapText="1"/>
    </xf>
    <xf numFmtId="0" fontId="4" fillId="2" borderId="43" xfId="0" applyFont="1" applyFill="1" applyBorder="1" applyAlignment="1">
      <alignment horizontal="left" vertical="top" wrapText="1"/>
    </xf>
    <xf numFmtId="0" fontId="4" fillId="2" borderId="27" xfId="0" applyFont="1" applyFill="1" applyBorder="1" applyAlignment="1">
      <alignment horizontal="left" vertical="top" wrapText="1"/>
    </xf>
    <xf numFmtId="0" fontId="4" fillId="2" borderId="34" xfId="0" applyFont="1" applyFill="1" applyBorder="1" applyAlignment="1">
      <alignment horizontal="left" vertical="top" wrapText="1"/>
    </xf>
    <xf numFmtId="0" fontId="4" fillId="2" borderId="9" xfId="0" applyFont="1" applyFill="1" applyBorder="1" applyAlignment="1">
      <alignment horizontal="left" vertical="center" wrapText="1"/>
    </xf>
    <xf numFmtId="0" fontId="4" fillId="2" borderId="33" xfId="0" applyFont="1" applyFill="1" applyBorder="1" applyAlignment="1">
      <alignment horizontal="left" vertical="center" wrapText="1"/>
    </xf>
    <xf numFmtId="0" fontId="4" fillId="2" borderId="35" xfId="0" applyFont="1" applyFill="1" applyBorder="1" applyAlignment="1">
      <alignment horizontal="left" vertical="center" wrapText="1"/>
    </xf>
    <xf numFmtId="0" fontId="4" fillId="2" borderId="31" xfId="0" applyFont="1" applyFill="1" applyBorder="1" applyAlignment="1">
      <alignment horizontal="left" vertical="center" wrapText="1"/>
    </xf>
    <xf numFmtId="0" fontId="4" fillId="2" borderId="38" xfId="0" applyFont="1" applyFill="1" applyBorder="1" applyAlignment="1">
      <alignment horizontal="left" vertical="center" wrapText="1"/>
    </xf>
    <xf numFmtId="0" fontId="4" fillId="2" borderId="42" xfId="0" applyFont="1" applyFill="1" applyBorder="1" applyAlignment="1">
      <alignment horizontal="left" vertical="center" wrapText="1"/>
    </xf>
  </cellXfs>
  <cellStyles count="8">
    <cellStyle name="Dobro" xfId="4" builtinId="26"/>
    <cellStyle name="JN-navadno" xfId="1" xr:uid="{00000000-0005-0000-0000-000001000000}"/>
    <cellStyle name="Navadno" xfId="0" builtinId="0"/>
    <cellStyle name="Navadno 2" xfId="2" xr:uid="{00000000-0005-0000-0000-000003000000}"/>
    <cellStyle name="Navadno 3" xfId="3" xr:uid="{00000000-0005-0000-0000-000004000000}"/>
    <cellStyle name="Nevtralno" xfId="6" builtinId="28"/>
    <cellStyle name="Poudarek5 2" xfId="5" xr:uid="{00000000-0005-0000-0000-000006000000}"/>
    <cellStyle name="Vnos" xfId="7" builtin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ikarevicb\AppData\Local\Microsoft\Windows\INetCache\Content.Outlook\Y6P3NUQ9\Zadnja%2024%20-%20mese&#269;na%20-%20Ocenjena%20vrednost%20%20ABD%20POTRO&#352;NI%20MA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dominalna dejavnost Cob"/>
      <sheetName val="Bater end. linerani spenjalnik"/>
    </sheetNames>
    <sheetDataSet>
      <sheetData sheetId="0">
        <row r="70">
          <cell r="A70" t="str">
            <v>1.</v>
          </cell>
          <cell r="B70" t="str">
            <v>Aplikator CapSure</v>
          </cell>
          <cell r="C70" t="str">
            <v>5mm lap. inštrument za fiksacijo mrežice. Vsebuje 15 sponk jeklenih sponk v obliki vzmeti z PEEK (polyetheretherketone) kapico. 4.2mm dolžine.</v>
          </cell>
          <cell r="D70" t="str">
            <v xml:space="preserve"> 0113215G</v>
          </cell>
        </row>
      </sheetData>
      <sheetData sheetId="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3"/>
  <sheetViews>
    <sheetView workbookViewId="0"/>
  </sheetViews>
  <sheetFormatPr defaultRowHeight="15" x14ac:dyDescent="0.25"/>
  <sheetData>
    <row r="2" spans="1:1" x14ac:dyDescent="0.25">
      <c r="A2" t="s">
        <v>263</v>
      </c>
    </row>
    <row r="3" spans="1:1" x14ac:dyDescent="0.25">
      <c r="A3" t="s">
        <v>264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V94"/>
  <sheetViews>
    <sheetView tabSelected="1" topLeftCell="A73" zoomScale="75" zoomScaleNormal="75" workbookViewId="0">
      <selection activeCell="N109" sqref="N109"/>
    </sheetView>
  </sheetViews>
  <sheetFormatPr defaultRowHeight="15" x14ac:dyDescent="0.25"/>
  <cols>
    <col min="1" max="1" width="11.85546875" customWidth="1"/>
    <col min="2" max="2" width="26.42578125" customWidth="1"/>
    <col min="3" max="3" width="67.5703125" customWidth="1"/>
    <col min="4" max="4" width="21.42578125" customWidth="1"/>
    <col min="5" max="5" width="20.7109375" customWidth="1"/>
    <col min="6" max="6" width="23.140625" customWidth="1"/>
    <col min="7" max="7" width="21.42578125" customWidth="1"/>
    <col min="8" max="8" width="23.28515625" customWidth="1"/>
    <col min="9" max="9" width="30.42578125" customWidth="1"/>
    <col min="10" max="10" width="16" customWidth="1"/>
    <col min="11" max="13" width="13.42578125" customWidth="1"/>
    <col min="14" max="14" width="24.140625" customWidth="1"/>
    <col min="15" max="15" width="21.85546875" customWidth="1"/>
    <col min="16" max="16" width="23.85546875" customWidth="1"/>
    <col min="17" max="17" width="19.28515625" customWidth="1"/>
    <col min="18" max="18" width="18.85546875" customWidth="1"/>
    <col min="19" max="19" width="18.140625" customWidth="1"/>
  </cols>
  <sheetData>
    <row r="1" spans="1:20" x14ac:dyDescent="0.25">
      <c r="A1" s="54" t="s">
        <v>174</v>
      </c>
      <c r="D1" s="55"/>
    </row>
    <row r="2" spans="1:20" x14ac:dyDescent="0.25">
      <c r="A2" s="54"/>
      <c r="D2" s="55"/>
    </row>
    <row r="3" spans="1:20" x14ac:dyDescent="0.25">
      <c r="B3" t="s">
        <v>175</v>
      </c>
      <c r="D3" s="55"/>
    </row>
    <row r="5" spans="1:20" ht="15.75" thickBot="1" x14ac:dyDescent="0.3">
      <c r="A5" s="5"/>
      <c r="B5" s="241" t="s">
        <v>140</v>
      </c>
      <c r="C5" s="242"/>
      <c r="D5" s="4"/>
      <c r="E5" s="4"/>
      <c r="F5" s="4"/>
      <c r="G5" s="4"/>
      <c r="H5" s="4"/>
      <c r="I5" s="4"/>
      <c r="J5" s="4"/>
      <c r="K5" s="4"/>
      <c r="L5" s="4"/>
      <c r="M5" s="4"/>
      <c r="N5" s="4"/>
    </row>
    <row r="6" spans="1:20" s="1" customFormat="1" ht="47.25" customHeight="1" thickBot="1" x14ac:dyDescent="0.3">
      <c r="A6" s="72" t="s">
        <v>64</v>
      </c>
      <c r="B6" s="73" t="s">
        <v>65</v>
      </c>
      <c r="C6" s="73" t="s">
        <v>66</v>
      </c>
      <c r="D6" s="80" t="s">
        <v>262</v>
      </c>
      <c r="E6" s="75" t="s">
        <v>163</v>
      </c>
      <c r="F6" s="75" t="s">
        <v>164</v>
      </c>
      <c r="G6" s="75" t="s">
        <v>165</v>
      </c>
      <c r="H6" s="75" t="s">
        <v>166</v>
      </c>
      <c r="I6" s="74" t="s">
        <v>162</v>
      </c>
      <c r="J6" s="80" t="s">
        <v>248</v>
      </c>
      <c r="K6" s="76" t="s">
        <v>167</v>
      </c>
      <c r="L6" s="76" t="s">
        <v>168</v>
      </c>
      <c r="M6" s="75" t="s">
        <v>169</v>
      </c>
      <c r="N6" s="75" t="s">
        <v>170</v>
      </c>
      <c r="O6" s="75" t="s">
        <v>168</v>
      </c>
      <c r="P6" s="75" t="s">
        <v>171</v>
      </c>
      <c r="Q6" s="75" t="s">
        <v>172</v>
      </c>
      <c r="R6" s="75" t="s">
        <v>168</v>
      </c>
      <c r="S6" s="77" t="s">
        <v>173</v>
      </c>
      <c r="T6" s="3"/>
    </row>
    <row r="7" spans="1:20" ht="15.75" thickBot="1" x14ac:dyDescent="0.3">
      <c r="A7" s="240" t="s">
        <v>298</v>
      </c>
      <c r="B7" s="95" t="s">
        <v>255</v>
      </c>
      <c r="C7" s="70"/>
      <c r="D7" s="114"/>
      <c r="E7" s="114"/>
      <c r="F7" s="114"/>
      <c r="G7" s="114"/>
      <c r="H7" s="114"/>
      <c r="I7" s="114"/>
      <c r="J7" s="114"/>
      <c r="K7" s="114"/>
      <c r="L7" s="114"/>
      <c r="M7" s="114"/>
      <c r="N7" s="114"/>
      <c r="O7" s="70"/>
      <c r="P7" s="70"/>
      <c r="Q7" s="70"/>
      <c r="R7" s="70"/>
      <c r="S7" s="71"/>
    </row>
    <row r="8" spans="1:20" ht="65.25" customHeight="1" thickBot="1" x14ac:dyDescent="0.3">
      <c r="A8" s="37" t="s">
        <v>105</v>
      </c>
      <c r="B8" s="125" t="s">
        <v>71</v>
      </c>
      <c r="C8" s="116" t="s">
        <v>129</v>
      </c>
      <c r="D8" s="36" t="s">
        <v>187</v>
      </c>
      <c r="E8" s="36"/>
      <c r="F8" s="36"/>
      <c r="G8" s="36"/>
      <c r="H8" s="36"/>
      <c r="I8" s="36"/>
      <c r="J8" s="36">
        <v>600</v>
      </c>
      <c r="K8" s="36"/>
      <c r="L8" s="36"/>
      <c r="M8" s="36"/>
      <c r="N8" s="36"/>
      <c r="O8" s="100"/>
      <c r="P8" s="100"/>
      <c r="Q8" s="100"/>
      <c r="R8" s="100"/>
      <c r="S8" s="104"/>
    </row>
    <row r="9" spans="1:20" ht="15.75" thickBot="1" x14ac:dyDescent="0.3">
      <c r="A9" s="239" t="s">
        <v>256</v>
      </c>
      <c r="B9" s="245" t="s">
        <v>14</v>
      </c>
      <c r="C9" s="245"/>
      <c r="D9" s="95"/>
      <c r="E9" s="95"/>
      <c r="F9" s="95"/>
      <c r="G9" s="95"/>
      <c r="H9" s="95"/>
      <c r="I9" s="95"/>
      <c r="J9" s="95"/>
      <c r="K9" s="95"/>
      <c r="L9" s="95"/>
      <c r="M9" s="95"/>
      <c r="N9" s="95"/>
      <c r="O9" s="70"/>
      <c r="P9" s="70"/>
      <c r="Q9" s="70"/>
      <c r="R9" s="70"/>
      <c r="S9" s="71"/>
    </row>
    <row r="10" spans="1:20" ht="76.5" customHeight="1" x14ac:dyDescent="0.25">
      <c r="A10" s="103" t="s">
        <v>105</v>
      </c>
      <c r="B10" s="105" t="s">
        <v>15</v>
      </c>
      <c r="C10" s="118" t="s">
        <v>36</v>
      </c>
      <c r="D10" s="15" t="s">
        <v>188</v>
      </c>
      <c r="E10" s="15"/>
      <c r="F10" s="15"/>
      <c r="G10" s="15"/>
      <c r="H10" s="15"/>
      <c r="I10" s="15"/>
      <c r="J10" s="15">
        <v>120</v>
      </c>
      <c r="K10" s="15"/>
      <c r="L10" s="18"/>
      <c r="M10" s="15"/>
      <c r="N10" s="108"/>
      <c r="O10" s="86"/>
      <c r="P10" s="86"/>
      <c r="Q10" s="247"/>
      <c r="R10" s="247"/>
      <c r="S10" s="250"/>
    </row>
    <row r="11" spans="1:20" ht="77.25" customHeight="1" x14ac:dyDescent="0.25">
      <c r="A11" s="24" t="s">
        <v>106</v>
      </c>
      <c r="B11" s="106" t="s">
        <v>16</v>
      </c>
      <c r="C11" s="119" t="s">
        <v>37</v>
      </c>
      <c r="D11" s="16" t="s">
        <v>189</v>
      </c>
      <c r="E11" s="16"/>
      <c r="F11" s="16"/>
      <c r="G11" s="16"/>
      <c r="H11" s="16"/>
      <c r="I11" s="16"/>
      <c r="J11" s="16">
        <v>100</v>
      </c>
      <c r="K11" s="16"/>
      <c r="L11" s="17"/>
      <c r="M11" s="16"/>
      <c r="N11" s="109"/>
      <c r="O11" s="46"/>
      <c r="P11" s="46"/>
      <c r="Q11" s="248"/>
      <c r="R11" s="248"/>
      <c r="S11" s="251"/>
    </row>
    <row r="12" spans="1:20" ht="88.5" customHeight="1" x14ac:dyDescent="0.25">
      <c r="A12" s="24" t="s">
        <v>107</v>
      </c>
      <c r="B12" s="106" t="s">
        <v>279</v>
      </c>
      <c r="C12" s="119" t="s">
        <v>38</v>
      </c>
      <c r="D12" s="16" t="s">
        <v>190</v>
      </c>
      <c r="E12" s="16"/>
      <c r="F12" s="16"/>
      <c r="G12" s="16"/>
      <c r="H12" s="16"/>
      <c r="I12" s="16"/>
      <c r="J12" s="16">
        <v>100</v>
      </c>
      <c r="K12" s="16"/>
      <c r="L12" s="17"/>
      <c r="M12" s="16"/>
      <c r="N12" s="109"/>
      <c r="O12" s="46"/>
      <c r="P12" s="46"/>
      <c r="Q12" s="248"/>
      <c r="R12" s="248"/>
      <c r="S12" s="251"/>
    </row>
    <row r="13" spans="1:20" ht="89.25" customHeight="1" x14ac:dyDescent="0.25">
      <c r="A13" s="24" t="s">
        <v>108</v>
      </c>
      <c r="B13" s="106" t="s">
        <v>279</v>
      </c>
      <c r="C13" s="119" t="s">
        <v>39</v>
      </c>
      <c r="D13" s="16" t="s">
        <v>191</v>
      </c>
      <c r="E13" s="16"/>
      <c r="F13" s="16"/>
      <c r="G13" s="16"/>
      <c r="H13" s="16"/>
      <c r="I13" s="16"/>
      <c r="J13" s="16">
        <v>60</v>
      </c>
      <c r="K13" s="16"/>
      <c r="L13" s="17"/>
      <c r="M13" s="16"/>
      <c r="N13" s="109"/>
      <c r="O13" s="46"/>
      <c r="P13" s="46"/>
      <c r="Q13" s="248"/>
      <c r="R13" s="248"/>
      <c r="S13" s="251"/>
    </row>
    <row r="14" spans="1:20" ht="93" customHeight="1" x14ac:dyDescent="0.25">
      <c r="A14" s="24" t="s">
        <v>109</v>
      </c>
      <c r="B14" s="111" t="s">
        <v>17</v>
      </c>
      <c r="C14" s="119" t="s">
        <v>12</v>
      </c>
      <c r="D14" s="16" t="s">
        <v>192</v>
      </c>
      <c r="E14" s="16"/>
      <c r="F14" s="16"/>
      <c r="G14" s="16"/>
      <c r="H14" s="16"/>
      <c r="I14" s="16"/>
      <c r="J14" s="16">
        <v>200</v>
      </c>
      <c r="K14" s="16"/>
      <c r="L14" s="17"/>
      <c r="M14" s="16"/>
      <c r="N14" s="109"/>
      <c r="O14" s="46"/>
      <c r="P14" s="46"/>
      <c r="Q14" s="248"/>
      <c r="R14" s="248"/>
      <c r="S14" s="251"/>
    </row>
    <row r="15" spans="1:20" ht="75.75" customHeight="1" thickBot="1" x14ac:dyDescent="0.3">
      <c r="A15" s="112" t="s">
        <v>110</v>
      </c>
      <c r="B15" s="117" t="s">
        <v>280</v>
      </c>
      <c r="C15" s="120" t="s">
        <v>13</v>
      </c>
      <c r="D15" s="26" t="s">
        <v>193</v>
      </c>
      <c r="E15" s="26"/>
      <c r="F15" s="26"/>
      <c r="G15" s="26"/>
      <c r="H15" s="26"/>
      <c r="I15" s="26"/>
      <c r="J15" s="26">
        <v>160</v>
      </c>
      <c r="K15" s="26"/>
      <c r="L15" s="27"/>
      <c r="M15" s="26"/>
      <c r="N15" s="110"/>
      <c r="O15" s="85"/>
      <c r="P15" s="85"/>
      <c r="Q15" s="249"/>
      <c r="R15" s="249"/>
      <c r="S15" s="252"/>
    </row>
    <row r="16" spans="1:20" ht="15.75" customHeight="1" thickBot="1" x14ac:dyDescent="0.3">
      <c r="A16" s="234" t="s">
        <v>257</v>
      </c>
      <c r="B16" s="245" t="s">
        <v>290</v>
      </c>
      <c r="C16" s="245"/>
      <c r="D16" s="95"/>
      <c r="E16" s="95"/>
      <c r="F16" s="95"/>
      <c r="G16" s="95"/>
      <c r="H16" s="95"/>
      <c r="I16" s="95"/>
      <c r="J16" s="95"/>
      <c r="K16" s="95"/>
      <c r="L16" s="95"/>
      <c r="M16" s="95"/>
      <c r="N16" s="95"/>
      <c r="O16" s="70"/>
      <c r="P16" s="70"/>
      <c r="Q16" s="70"/>
      <c r="R16" s="70"/>
      <c r="S16" s="71"/>
    </row>
    <row r="17" spans="1:19" ht="90" x14ac:dyDescent="0.25">
      <c r="A17" s="103" t="s">
        <v>105</v>
      </c>
      <c r="B17" s="15" t="s">
        <v>19</v>
      </c>
      <c r="C17" s="22" t="s">
        <v>32</v>
      </c>
      <c r="D17" s="35" t="s">
        <v>194</v>
      </c>
      <c r="E17" s="35"/>
      <c r="F17" s="35"/>
      <c r="G17" s="35"/>
      <c r="H17" s="35"/>
      <c r="I17" s="35"/>
      <c r="J17" s="15">
        <v>100</v>
      </c>
      <c r="K17" s="15"/>
      <c r="L17" s="18"/>
      <c r="M17" s="15"/>
      <c r="N17" s="108"/>
      <c r="O17" s="86"/>
      <c r="P17" s="86"/>
      <c r="Q17" s="247"/>
      <c r="R17" s="247"/>
      <c r="S17" s="250"/>
    </row>
    <row r="18" spans="1:19" ht="90" x14ac:dyDescent="0.25">
      <c r="A18" s="24" t="s">
        <v>106</v>
      </c>
      <c r="B18" s="16" t="s">
        <v>19</v>
      </c>
      <c r="C18" s="20" t="s">
        <v>34</v>
      </c>
      <c r="D18" s="16" t="s">
        <v>195</v>
      </c>
      <c r="E18" s="16"/>
      <c r="F18" s="16"/>
      <c r="G18" s="16"/>
      <c r="H18" s="16"/>
      <c r="I18" s="16"/>
      <c r="J18" s="16">
        <v>40</v>
      </c>
      <c r="K18" s="16"/>
      <c r="L18" s="17"/>
      <c r="M18" s="16"/>
      <c r="N18" s="109"/>
      <c r="O18" s="46"/>
      <c r="P18" s="46"/>
      <c r="Q18" s="248"/>
      <c r="R18" s="248"/>
      <c r="S18" s="251"/>
    </row>
    <row r="19" spans="1:19" ht="84" customHeight="1" x14ac:dyDescent="0.25">
      <c r="A19" s="24" t="s">
        <v>107</v>
      </c>
      <c r="B19" s="16" t="s">
        <v>19</v>
      </c>
      <c r="C19" s="19" t="s">
        <v>33</v>
      </c>
      <c r="D19" s="16" t="s">
        <v>196</v>
      </c>
      <c r="E19" s="16"/>
      <c r="F19" s="16"/>
      <c r="G19" s="16"/>
      <c r="H19" s="16"/>
      <c r="I19" s="16"/>
      <c r="J19" s="16">
        <v>30</v>
      </c>
      <c r="K19" s="16"/>
      <c r="L19" s="17"/>
      <c r="M19" s="16"/>
      <c r="N19" s="109"/>
      <c r="O19" s="46"/>
      <c r="P19" s="46"/>
      <c r="Q19" s="248"/>
      <c r="R19" s="248"/>
      <c r="S19" s="251"/>
    </row>
    <row r="20" spans="1:19" ht="86.25" customHeight="1" x14ac:dyDescent="0.25">
      <c r="A20" s="24" t="s">
        <v>108</v>
      </c>
      <c r="B20" s="16" t="s">
        <v>19</v>
      </c>
      <c r="C20" s="20" t="s">
        <v>35</v>
      </c>
      <c r="D20" s="16" t="s">
        <v>197</v>
      </c>
      <c r="E20" s="16"/>
      <c r="F20" s="16"/>
      <c r="G20" s="16"/>
      <c r="H20" s="16"/>
      <c r="I20" s="16"/>
      <c r="J20" s="16">
        <v>20</v>
      </c>
      <c r="K20" s="16"/>
      <c r="L20" s="17"/>
      <c r="M20" s="16"/>
      <c r="N20" s="109"/>
      <c r="O20" s="46"/>
      <c r="P20" s="46"/>
      <c r="Q20" s="248"/>
      <c r="R20" s="248"/>
      <c r="S20" s="251"/>
    </row>
    <row r="21" spans="1:19" ht="75.75" thickBot="1" x14ac:dyDescent="0.3">
      <c r="A21" s="112" t="s">
        <v>109</v>
      </c>
      <c r="B21" s="26" t="s">
        <v>19</v>
      </c>
      <c r="C21" s="127" t="s">
        <v>72</v>
      </c>
      <c r="D21" s="26" t="s">
        <v>198</v>
      </c>
      <c r="E21" s="26"/>
      <c r="F21" s="26"/>
      <c r="G21" s="26"/>
      <c r="H21" s="26"/>
      <c r="I21" s="26"/>
      <c r="J21" s="26">
        <v>40</v>
      </c>
      <c r="K21" s="26"/>
      <c r="L21" s="27"/>
      <c r="M21" s="26"/>
      <c r="N21" s="110"/>
      <c r="O21" s="85"/>
      <c r="P21" s="85"/>
      <c r="Q21" s="249"/>
      <c r="R21" s="249"/>
      <c r="S21" s="252"/>
    </row>
    <row r="22" spans="1:19" ht="15.75" thickBot="1" x14ac:dyDescent="0.3">
      <c r="A22" s="233" t="s">
        <v>258</v>
      </c>
      <c r="B22" s="253" t="s">
        <v>291</v>
      </c>
      <c r="C22" s="253"/>
      <c r="D22" s="95"/>
      <c r="E22" s="95"/>
      <c r="F22" s="95"/>
      <c r="G22" s="95"/>
      <c r="H22" s="95"/>
      <c r="I22" s="95"/>
      <c r="J22" s="88"/>
      <c r="K22" s="88"/>
      <c r="L22" s="88"/>
      <c r="M22" s="88"/>
      <c r="N22" s="88"/>
      <c r="O22" s="70"/>
      <c r="P22" s="70"/>
      <c r="Q22" s="70"/>
      <c r="R22" s="70"/>
      <c r="S22" s="71"/>
    </row>
    <row r="23" spans="1:19" ht="48" customHeight="1" x14ac:dyDescent="0.25">
      <c r="A23" s="126" t="s">
        <v>105</v>
      </c>
      <c r="B23" s="39" t="s">
        <v>19</v>
      </c>
      <c r="C23" s="133" t="s">
        <v>81</v>
      </c>
      <c r="D23" s="39" t="s">
        <v>200</v>
      </c>
      <c r="E23" s="39"/>
      <c r="F23" s="39"/>
      <c r="G23" s="39"/>
      <c r="H23" s="39"/>
      <c r="I23" s="39"/>
      <c r="J23" s="39">
        <v>60</v>
      </c>
      <c r="K23" s="39"/>
      <c r="L23" s="39"/>
      <c r="M23" s="39"/>
      <c r="N23" s="134"/>
      <c r="O23" s="86"/>
      <c r="P23" s="86"/>
      <c r="Q23" s="247"/>
      <c r="R23" s="247"/>
      <c r="S23" s="250"/>
    </row>
    <row r="24" spans="1:19" ht="47.25" customHeight="1" thickBot="1" x14ac:dyDescent="0.3">
      <c r="A24" s="112" t="s">
        <v>106</v>
      </c>
      <c r="B24" s="26" t="s">
        <v>19</v>
      </c>
      <c r="C24" s="127" t="s">
        <v>154</v>
      </c>
      <c r="D24" s="26" t="s">
        <v>201</v>
      </c>
      <c r="E24" s="26"/>
      <c r="F24" s="26"/>
      <c r="G24" s="26"/>
      <c r="H24" s="26"/>
      <c r="I24" s="26"/>
      <c r="J24" s="26">
        <v>20</v>
      </c>
      <c r="K24" s="26"/>
      <c r="L24" s="26"/>
      <c r="M24" s="26"/>
      <c r="N24" s="135"/>
      <c r="O24" s="85"/>
      <c r="P24" s="8"/>
      <c r="Q24" s="249"/>
      <c r="R24" s="249"/>
      <c r="S24" s="252"/>
    </row>
    <row r="25" spans="1:19" ht="15.75" customHeight="1" thickBot="1" x14ac:dyDescent="0.3">
      <c r="A25" s="238" t="s">
        <v>259</v>
      </c>
      <c r="B25" s="128" t="s">
        <v>199</v>
      </c>
      <c r="C25" s="129"/>
      <c r="D25" s="130"/>
      <c r="E25" s="130"/>
      <c r="F25" s="130"/>
      <c r="G25" s="130"/>
      <c r="H25" s="130"/>
      <c r="I25" s="130"/>
      <c r="J25" s="129"/>
      <c r="K25" s="129"/>
      <c r="L25" s="129"/>
      <c r="M25" s="129"/>
      <c r="N25" s="129"/>
      <c r="O25" s="131"/>
      <c r="P25" s="131"/>
      <c r="Q25" s="131"/>
      <c r="R25" s="131"/>
      <c r="S25" s="132"/>
    </row>
    <row r="26" spans="1:19" ht="63.75" customHeight="1" thickBot="1" x14ac:dyDescent="0.3">
      <c r="A26" s="136" t="s">
        <v>105</v>
      </c>
      <c r="B26" s="25" t="s">
        <v>80</v>
      </c>
      <c r="C26" s="137" t="s">
        <v>117</v>
      </c>
      <c r="D26" s="25" t="s">
        <v>202</v>
      </c>
      <c r="E26" s="25"/>
      <c r="F26" s="25"/>
      <c r="G26" s="25"/>
      <c r="H26" s="25"/>
      <c r="I26" s="25"/>
      <c r="J26" s="25">
        <v>200</v>
      </c>
      <c r="K26" s="25"/>
      <c r="L26" s="25"/>
      <c r="M26" s="25"/>
      <c r="N26" s="25"/>
      <c r="O26" s="100"/>
      <c r="P26" s="100"/>
      <c r="Q26" s="100"/>
      <c r="R26" s="100"/>
      <c r="S26" s="104"/>
    </row>
    <row r="27" spans="1:19" ht="15.75" thickBot="1" x14ac:dyDescent="0.3">
      <c r="A27" s="234" t="s">
        <v>260</v>
      </c>
      <c r="B27" s="245" t="s">
        <v>275</v>
      </c>
      <c r="C27" s="245"/>
      <c r="D27" s="88"/>
      <c r="E27" s="88"/>
      <c r="F27" s="88"/>
      <c r="G27" s="88"/>
      <c r="H27" s="88"/>
      <c r="I27" s="88"/>
      <c r="J27" s="95"/>
      <c r="K27" s="95"/>
      <c r="L27" s="95"/>
      <c r="M27" s="95"/>
      <c r="N27" s="95"/>
      <c r="O27" s="70"/>
      <c r="P27" s="70"/>
      <c r="Q27" s="70"/>
      <c r="R27" s="70"/>
      <c r="S27" s="71"/>
    </row>
    <row r="28" spans="1:19" ht="45" customHeight="1" x14ac:dyDescent="0.25">
      <c r="A28" s="103" t="s">
        <v>105</v>
      </c>
      <c r="B28" s="105" t="s">
        <v>27</v>
      </c>
      <c r="C28" s="138" t="s">
        <v>23</v>
      </c>
      <c r="D28" s="15" t="s">
        <v>203</v>
      </c>
      <c r="E28" s="13"/>
      <c r="F28" s="13"/>
      <c r="G28" s="13"/>
      <c r="H28" s="13"/>
      <c r="I28" s="13"/>
      <c r="J28" s="13">
        <v>180</v>
      </c>
      <c r="K28" s="13"/>
      <c r="L28" s="13"/>
      <c r="M28" s="13"/>
      <c r="N28" s="108"/>
      <c r="O28" s="86"/>
      <c r="P28" s="9"/>
      <c r="Q28" s="247"/>
      <c r="R28" s="247"/>
      <c r="S28" s="250"/>
    </row>
    <row r="29" spans="1:19" ht="36" customHeight="1" x14ac:dyDescent="0.25">
      <c r="A29" s="24" t="s">
        <v>106</v>
      </c>
      <c r="B29" s="106" t="s">
        <v>28</v>
      </c>
      <c r="C29" s="119" t="s">
        <v>26</v>
      </c>
      <c r="D29" s="16" t="s">
        <v>204</v>
      </c>
      <c r="E29" s="14"/>
      <c r="F29" s="14"/>
      <c r="G29" s="14"/>
      <c r="H29" s="14"/>
      <c r="I29" s="14"/>
      <c r="J29" s="14">
        <v>40</v>
      </c>
      <c r="K29" s="14"/>
      <c r="L29" s="14"/>
      <c r="M29" s="14"/>
      <c r="N29" s="109"/>
      <c r="O29" s="46"/>
      <c r="P29" s="10"/>
      <c r="Q29" s="248"/>
      <c r="R29" s="248"/>
      <c r="S29" s="251"/>
    </row>
    <row r="30" spans="1:19" ht="36.75" customHeight="1" x14ac:dyDescent="0.25">
      <c r="A30" s="24" t="s">
        <v>107</v>
      </c>
      <c r="B30" s="106" t="s">
        <v>29</v>
      </c>
      <c r="C30" s="119" t="s">
        <v>25</v>
      </c>
      <c r="D30" s="16" t="s">
        <v>205</v>
      </c>
      <c r="E30" s="14"/>
      <c r="F30" s="14"/>
      <c r="G30" s="14"/>
      <c r="H30" s="14"/>
      <c r="I30" s="14"/>
      <c r="J30" s="14">
        <v>60</v>
      </c>
      <c r="K30" s="14"/>
      <c r="L30" s="14"/>
      <c r="M30" s="14"/>
      <c r="N30" s="109"/>
      <c r="O30" s="46"/>
      <c r="P30" s="10"/>
      <c r="Q30" s="248"/>
      <c r="R30" s="248"/>
      <c r="S30" s="251"/>
    </row>
    <row r="31" spans="1:19" ht="39" customHeight="1" thickBot="1" x14ac:dyDescent="0.3">
      <c r="A31" s="112" t="s">
        <v>108</v>
      </c>
      <c r="B31" s="117" t="s">
        <v>30</v>
      </c>
      <c r="C31" s="120" t="s">
        <v>24</v>
      </c>
      <c r="D31" s="26" t="s">
        <v>206</v>
      </c>
      <c r="E31" s="90"/>
      <c r="F31" s="90"/>
      <c r="G31" s="90"/>
      <c r="H31" s="90"/>
      <c r="I31" s="90"/>
      <c r="J31" s="90">
        <v>160</v>
      </c>
      <c r="K31" s="90"/>
      <c r="L31" s="90"/>
      <c r="M31" s="90"/>
      <c r="N31" s="110"/>
      <c r="O31" s="85"/>
      <c r="P31" s="8"/>
      <c r="Q31" s="249"/>
      <c r="R31" s="249"/>
      <c r="S31" s="252"/>
    </row>
    <row r="32" spans="1:19" ht="15.75" thickBot="1" x14ac:dyDescent="0.3">
      <c r="A32" s="234" t="s">
        <v>161</v>
      </c>
      <c r="B32" s="95" t="s">
        <v>207</v>
      </c>
      <c r="C32" s="95"/>
      <c r="D32" s="95"/>
      <c r="E32" s="95"/>
      <c r="F32" s="95"/>
      <c r="G32" s="95"/>
      <c r="H32" s="95"/>
      <c r="I32" s="95"/>
      <c r="J32" s="95"/>
      <c r="K32" s="95"/>
      <c r="L32" s="95"/>
      <c r="M32" s="95"/>
      <c r="N32" s="95"/>
      <c r="O32" s="70"/>
      <c r="P32" s="70"/>
      <c r="Q32" s="70"/>
      <c r="R32" s="70"/>
      <c r="S32" s="71"/>
    </row>
    <row r="33" spans="1:64" ht="49.5" customHeight="1" x14ac:dyDescent="0.25">
      <c r="A33" s="139" t="s">
        <v>105</v>
      </c>
      <c r="B33" s="143" t="s">
        <v>31</v>
      </c>
      <c r="C33" s="118" t="s">
        <v>100</v>
      </c>
      <c r="D33" s="28" t="s">
        <v>208</v>
      </c>
      <c r="E33" s="31"/>
      <c r="F33" s="31"/>
      <c r="G33" s="31"/>
      <c r="H33" s="31"/>
      <c r="I33" s="31"/>
      <c r="J33" s="32">
        <v>80</v>
      </c>
      <c r="K33" s="51"/>
      <c r="L33" s="51"/>
      <c r="M33" s="51"/>
      <c r="N33" s="144"/>
      <c r="O33" s="86"/>
      <c r="P33" s="86"/>
      <c r="Q33" s="247"/>
      <c r="R33" s="247"/>
      <c r="S33" s="250"/>
    </row>
    <row r="34" spans="1:64" ht="45" x14ac:dyDescent="0.25">
      <c r="A34" s="60" t="s">
        <v>106</v>
      </c>
      <c r="B34" s="83" t="s">
        <v>79</v>
      </c>
      <c r="C34" s="140" t="s">
        <v>99</v>
      </c>
      <c r="D34" s="29" t="s">
        <v>209</v>
      </c>
      <c r="E34" s="29"/>
      <c r="F34" s="29"/>
      <c r="G34" s="29"/>
      <c r="H34" s="29"/>
      <c r="I34" s="29"/>
      <c r="J34" s="16">
        <v>120</v>
      </c>
      <c r="K34" s="10"/>
      <c r="L34" s="10"/>
      <c r="M34" s="10"/>
      <c r="N34" s="92"/>
      <c r="O34" s="46"/>
      <c r="P34" s="46"/>
      <c r="Q34" s="248"/>
      <c r="R34" s="248"/>
      <c r="S34" s="251"/>
    </row>
    <row r="35" spans="1:64" ht="45" x14ac:dyDescent="0.25">
      <c r="A35" s="60" t="s">
        <v>107</v>
      </c>
      <c r="B35" s="83" t="s">
        <v>6</v>
      </c>
      <c r="C35" s="140" t="s">
        <v>91</v>
      </c>
      <c r="D35" s="29" t="s">
        <v>210</v>
      </c>
      <c r="E35" s="29"/>
      <c r="F35" s="29"/>
      <c r="G35" s="29"/>
      <c r="H35" s="29"/>
      <c r="I35" s="29"/>
      <c r="J35" s="29">
        <v>40</v>
      </c>
      <c r="K35" s="52"/>
      <c r="L35" s="10"/>
      <c r="M35" s="10"/>
      <c r="N35" s="92"/>
      <c r="O35" s="46"/>
      <c r="P35" s="46"/>
      <c r="Q35" s="248"/>
      <c r="R35" s="248"/>
      <c r="S35" s="251"/>
    </row>
    <row r="36" spans="1:64" ht="45" x14ac:dyDescent="0.25">
      <c r="A36" s="60" t="s">
        <v>108</v>
      </c>
      <c r="B36" s="83" t="s">
        <v>6</v>
      </c>
      <c r="C36" s="140" t="s">
        <v>92</v>
      </c>
      <c r="D36" s="29" t="s">
        <v>211</v>
      </c>
      <c r="E36" s="29"/>
      <c r="F36" s="29"/>
      <c r="G36" s="29"/>
      <c r="H36" s="29"/>
      <c r="I36" s="29"/>
      <c r="J36" s="16">
        <v>40</v>
      </c>
      <c r="K36" s="10"/>
      <c r="L36" s="10"/>
      <c r="M36" s="10"/>
      <c r="N36" s="92"/>
      <c r="O36" s="46"/>
      <c r="P36" s="10"/>
      <c r="Q36" s="248"/>
      <c r="R36" s="248"/>
      <c r="S36" s="251"/>
    </row>
    <row r="37" spans="1:64" ht="45" x14ac:dyDescent="0.25">
      <c r="A37" s="60" t="s">
        <v>109</v>
      </c>
      <c r="B37" s="83" t="s">
        <v>6</v>
      </c>
      <c r="C37" s="140" t="s">
        <v>93</v>
      </c>
      <c r="D37" s="29" t="s">
        <v>212</v>
      </c>
      <c r="E37" s="29"/>
      <c r="F37" s="29"/>
      <c r="G37" s="29"/>
      <c r="H37" s="29"/>
      <c r="I37" s="29"/>
      <c r="J37" s="16">
        <v>40</v>
      </c>
      <c r="K37" s="10"/>
      <c r="L37" s="10"/>
      <c r="M37" s="10"/>
      <c r="N37" s="92"/>
      <c r="O37" s="46"/>
      <c r="P37" s="46"/>
      <c r="Q37" s="248"/>
      <c r="R37" s="248"/>
      <c r="S37" s="251"/>
    </row>
    <row r="38" spans="1:64" ht="50.25" customHeight="1" x14ac:dyDescent="0.25">
      <c r="A38" s="59" t="s">
        <v>110</v>
      </c>
      <c r="B38" s="83" t="s">
        <v>31</v>
      </c>
      <c r="C38" s="140" t="s">
        <v>94</v>
      </c>
      <c r="D38" s="29" t="s">
        <v>213</v>
      </c>
      <c r="E38" s="56"/>
      <c r="F38" s="56"/>
      <c r="G38" s="56"/>
      <c r="H38" s="56"/>
      <c r="I38" s="56"/>
      <c r="J38" s="57">
        <v>40</v>
      </c>
      <c r="K38" s="58"/>
      <c r="L38" s="58"/>
      <c r="M38" s="58"/>
      <c r="N38" s="92"/>
      <c r="O38" s="46"/>
      <c r="P38" s="46"/>
      <c r="Q38" s="248"/>
      <c r="R38" s="248"/>
      <c r="S38" s="251"/>
    </row>
    <row r="39" spans="1:64" ht="53.25" customHeight="1" x14ac:dyDescent="0.25">
      <c r="A39" s="60" t="s">
        <v>111</v>
      </c>
      <c r="B39" s="83" t="s">
        <v>6</v>
      </c>
      <c r="C39" s="140" t="s">
        <v>95</v>
      </c>
      <c r="D39" s="29" t="s">
        <v>214</v>
      </c>
      <c r="E39" s="29"/>
      <c r="F39" s="29"/>
      <c r="G39" s="29"/>
      <c r="H39" s="29"/>
      <c r="I39" s="29"/>
      <c r="J39" s="16">
        <v>20</v>
      </c>
      <c r="K39" s="10"/>
      <c r="L39" s="10"/>
      <c r="M39" s="10"/>
      <c r="N39" s="92"/>
      <c r="O39" s="46"/>
      <c r="P39" s="46"/>
      <c r="Q39" s="248"/>
      <c r="R39" s="248"/>
      <c r="S39" s="251"/>
    </row>
    <row r="40" spans="1:64" ht="51" customHeight="1" x14ac:dyDescent="0.25">
      <c r="A40" s="60" t="s">
        <v>112</v>
      </c>
      <c r="B40" s="83" t="s">
        <v>6</v>
      </c>
      <c r="C40" s="140" t="s">
        <v>96</v>
      </c>
      <c r="D40" s="29" t="s">
        <v>215</v>
      </c>
      <c r="E40" s="29"/>
      <c r="F40" s="29"/>
      <c r="G40" s="29"/>
      <c r="H40" s="29"/>
      <c r="I40" s="29"/>
      <c r="J40" s="16">
        <v>20</v>
      </c>
      <c r="K40" s="10"/>
      <c r="L40" s="10"/>
      <c r="M40" s="10"/>
      <c r="N40" s="92"/>
      <c r="O40" s="46"/>
      <c r="P40" s="46"/>
      <c r="Q40" s="248"/>
      <c r="R40" s="248"/>
      <c r="S40" s="251"/>
      <c r="T40" s="6"/>
      <c r="U40" s="6"/>
      <c r="V40" s="6"/>
      <c r="W40" s="6"/>
      <c r="X40" s="6"/>
      <c r="Y40" s="6"/>
      <c r="Z40" s="6"/>
      <c r="AA40" s="6"/>
      <c r="AB40" s="6"/>
      <c r="AC40" s="6"/>
      <c r="AD40" s="6"/>
    </row>
    <row r="41" spans="1:64" ht="60" x14ac:dyDescent="0.25">
      <c r="A41" s="60" t="s">
        <v>113</v>
      </c>
      <c r="B41" s="83" t="s">
        <v>6</v>
      </c>
      <c r="C41" s="140" t="s">
        <v>97</v>
      </c>
      <c r="D41" s="29" t="s">
        <v>216</v>
      </c>
      <c r="E41" s="29"/>
      <c r="F41" s="29"/>
      <c r="G41" s="29"/>
      <c r="H41" s="29"/>
      <c r="I41" s="29"/>
      <c r="J41" s="16">
        <v>40</v>
      </c>
      <c r="K41" s="10"/>
      <c r="L41" s="10"/>
      <c r="M41" s="10"/>
      <c r="N41" s="92"/>
      <c r="O41" s="46"/>
      <c r="P41" s="46"/>
      <c r="Q41" s="248"/>
      <c r="R41" s="248"/>
      <c r="S41" s="251"/>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row>
    <row r="42" spans="1:64" ht="60.75" thickBot="1" x14ac:dyDescent="0.3">
      <c r="A42" s="40" t="s">
        <v>114</v>
      </c>
      <c r="B42" s="142" t="s">
        <v>6</v>
      </c>
      <c r="C42" s="141" t="s">
        <v>98</v>
      </c>
      <c r="D42" s="30" t="s">
        <v>217</v>
      </c>
      <c r="E42" s="30"/>
      <c r="F42" s="30"/>
      <c r="G42" s="30"/>
      <c r="H42" s="30"/>
      <c r="I42" s="30"/>
      <c r="J42" s="26">
        <v>20</v>
      </c>
      <c r="K42" s="8"/>
      <c r="L42" s="8"/>
      <c r="M42" s="8"/>
      <c r="N42" s="94"/>
      <c r="O42" s="85"/>
      <c r="P42" s="85"/>
      <c r="Q42" s="249"/>
      <c r="R42" s="249"/>
      <c r="S42" s="252"/>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row>
    <row r="43" spans="1:64" ht="15.75" thickBot="1" x14ac:dyDescent="0.3">
      <c r="A43" s="234" t="s">
        <v>18</v>
      </c>
      <c r="B43" s="246" t="s">
        <v>292</v>
      </c>
      <c r="C43" s="246"/>
      <c r="D43" s="95"/>
      <c r="E43" s="95"/>
      <c r="F43" s="95"/>
      <c r="G43" s="95"/>
      <c r="H43" s="95"/>
      <c r="I43" s="95"/>
      <c r="J43" s="95"/>
      <c r="K43" s="95"/>
      <c r="L43" s="95"/>
      <c r="M43" s="95"/>
      <c r="N43" s="95"/>
      <c r="O43" s="70"/>
      <c r="P43" s="70"/>
      <c r="Q43" s="70"/>
      <c r="R43" s="70"/>
      <c r="S43" s="71"/>
      <c r="AS43" s="6"/>
      <c r="AT43" s="6"/>
      <c r="AU43" s="6"/>
      <c r="AV43" s="6"/>
      <c r="AW43" s="6"/>
      <c r="AX43" s="6"/>
      <c r="AY43" s="6"/>
      <c r="AZ43" s="6"/>
      <c r="BA43" s="6"/>
      <c r="BB43" s="6"/>
      <c r="BC43" s="6"/>
      <c r="BD43" s="6"/>
      <c r="BE43" s="6"/>
      <c r="BF43" s="6"/>
      <c r="BG43" s="6"/>
      <c r="BH43" s="6"/>
      <c r="BI43" s="6"/>
      <c r="BJ43" s="6"/>
      <c r="BK43" s="6"/>
      <c r="BL43" s="6"/>
    </row>
    <row r="44" spans="1:64" ht="46.5" customHeight="1" thickBot="1" x14ac:dyDescent="0.3">
      <c r="A44" s="136" t="s">
        <v>105</v>
      </c>
      <c r="B44" s="25" t="s">
        <v>73</v>
      </c>
      <c r="C44" s="149" t="s">
        <v>47</v>
      </c>
      <c r="D44" s="25">
        <v>174006</v>
      </c>
      <c r="E44" s="25"/>
      <c r="F44" s="25"/>
      <c r="G44" s="25"/>
      <c r="H44" s="25"/>
      <c r="I44" s="25"/>
      <c r="J44" s="25">
        <v>100</v>
      </c>
      <c r="K44" s="25"/>
      <c r="L44" s="25"/>
      <c r="M44" s="25"/>
      <c r="N44" s="25"/>
      <c r="O44" s="100"/>
      <c r="P44" s="100"/>
      <c r="Q44" s="100"/>
      <c r="R44" s="100"/>
      <c r="S44" s="104"/>
      <c r="AS44" s="6"/>
      <c r="AT44" s="6"/>
      <c r="AU44" s="6"/>
      <c r="AV44" s="6"/>
      <c r="AW44" s="6"/>
      <c r="AX44" s="6"/>
      <c r="AY44" s="6"/>
      <c r="AZ44" s="6"/>
      <c r="BA44" s="6"/>
      <c r="BB44" s="6"/>
      <c r="BC44" s="6"/>
      <c r="BD44" s="6"/>
      <c r="BE44" s="6"/>
      <c r="BF44" s="6"/>
      <c r="BG44" s="6"/>
      <c r="BH44" s="6"/>
      <c r="BI44" s="6"/>
      <c r="BJ44" s="6"/>
      <c r="BK44" s="6"/>
      <c r="BL44" s="6"/>
    </row>
    <row r="45" spans="1:64" ht="15.75" customHeight="1" thickBot="1" x14ac:dyDescent="0.3">
      <c r="A45" s="234" t="s">
        <v>20</v>
      </c>
      <c r="B45" s="235" t="s">
        <v>249</v>
      </c>
      <c r="C45" s="236"/>
      <c r="D45" s="235"/>
      <c r="E45" s="235"/>
      <c r="F45" s="235"/>
      <c r="G45" s="235"/>
      <c r="H45" s="235"/>
      <c r="I45" s="235"/>
      <c r="J45" s="235"/>
      <c r="K45" s="235"/>
      <c r="L45" s="235"/>
      <c r="M45" s="235"/>
      <c r="N45" s="235"/>
      <c r="O45" s="129"/>
      <c r="P45" s="129"/>
      <c r="Q45" s="129"/>
      <c r="R45" s="129"/>
      <c r="S45" s="237"/>
      <c r="AS45" s="6"/>
      <c r="AT45" s="6"/>
      <c r="AU45" s="6"/>
      <c r="AV45" s="6"/>
      <c r="AW45" s="6"/>
      <c r="AX45" s="6"/>
      <c r="AY45" s="6"/>
      <c r="AZ45" s="6"/>
      <c r="BA45" s="6"/>
      <c r="BB45" s="6"/>
      <c r="BC45" s="6"/>
      <c r="BD45" s="6"/>
      <c r="BE45" s="6"/>
      <c r="BF45" s="6"/>
      <c r="BG45" s="6"/>
      <c r="BH45" s="6"/>
      <c r="BI45" s="6"/>
      <c r="BJ45" s="6"/>
      <c r="BK45" s="6"/>
      <c r="BL45" s="6"/>
    </row>
    <row r="46" spans="1:64" ht="36.75" customHeight="1" thickBot="1" x14ac:dyDescent="0.3">
      <c r="A46" s="25" t="str">
        <f>'[1]Abdominalna dejavnost Cob'!A70</f>
        <v>1.</v>
      </c>
      <c r="B46" s="25" t="str">
        <f>'[1]Abdominalna dejavnost Cob'!B70</f>
        <v>Aplikator CapSure</v>
      </c>
      <c r="C46" s="149" t="str">
        <f>'[1]Abdominalna dejavnost Cob'!C70</f>
        <v>5mm lap. inštrument za fiksacijo mrežice. Vsebuje 15 sponk jeklenih sponk v obliki vzmeti z PEEK (polyetheretherketone) kapico. 4.2mm dolžine.</v>
      </c>
      <c r="D46" s="25" t="str">
        <f>'[1]Abdominalna dejavnost Cob'!D70</f>
        <v xml:space="preserve"> 0113215G</v>
      </c>
      <c r="E46" s="25"/>
      <c r="F46" s="25"/>
      <c r="G46" s="25"/>
      <c r="H46" s="25"/>
      <c r="I46" s="25"/>
      <c r="J46" s="25">
        <v>100</v>
      </c>
      <c r="K46" s="25"/>
      <c r="L46" s="25"/>
      <c r="M46" s="25"/>
      <c r="N46" s="25"/>
      <c r="O46" s="100"/>
      <c r="P46" s="100"/>
      <c r="Q46" s="100"/>
      <c r="R46" s="100"/>
      <c r="S46" s="100"/>
      <c r="AS46" s="6"/>
      <c r="AT46" s="6"/>
      <c r="AU46" s="6"/>
      <c r="AV46" s="6"/>
      <c r="AW46" s="6"/>
      <c r="AX46" s="6"/>
      <c r="AY46" s="6"/>
      <c r="AZ46" s="6"/>
      <c r="BA46" s="6"/>
      <c r="BB46" s="6"/>
      <c r="BC46" s="6"/>
      <c r="BD46" s="6"/>
      <c r="BE46" s="6"/>
      <c r="BF46" s="6"/>
      <c r="BG46" s="6"/>
      <c r="BH46" s="6"/>
      <c r="BI46" s="6"/>
      <c r="BJ46" s="6"/>
      <c r="BK46" s="6"/>
      <c r="BL46" s="6"/>
    </row>
    <row r="47" spans="1:64" ht="15.75" thickBot="1" x14ac:dyDescent="0.3">
      <c r="A47" s="234" t="s">
        <v>118</v>
      </c>
      <c r="B47" s="95" t="s">
        <v>295</v>
      </c>
      <c r="C47" s="95"/>
      <c r="D47" s="95"/>
      <c r="E47" s="95"/>
      <c r="F47" s="95"/>
      <c r="G47" s="95"/>
      <c r="H47" s="95"/>
      <c r="I47" s="95"/>
      <c r="J47" s="95"/>
      <c r="K47" s="95"/>
      <c r="L47" s="95"/>
      <c r="M47" s="95"/>
      <c r="N47" s="95"/>
      <c r="O47" s="70"/>
      <c r="P47" s="70"/>
      <c r="Q47" s="70"/>
      <c r="R47" s="70"/>
      <c r="S47" s="71"/>
      <c r="AS47" s="6"/>
      <c r="AT47" s="6"/>
      <c r="AU47" s="6"/>
      <c r="AV47" s="6"/>
      <c r="AW47" s="6"/>
      <c r="AX47" s="6"/>
      <c r="AY47" s="6"/>
      <c r="AZ47" s="6"/>
      <c r="BA47" s="6"/>
      <c r="BB47" s="6"/>
      <c r="BC47" s="6"/>
      <c r="BD47" s="6"/>
      <c r="BE47" s="6"/>
      <c r="BF47" s="6"/>
      <c r="BG47" s="6"/>
      <c r="BH47" s="6"/>
      <c r="BI47" s="6"/>
      <c r="BJ47" s="6"/>
      <c r="BK47" s="6"/>
      <c r="BL47" s="6"/>
    </row>
    <row r="48" spans="1:64" ht="122.25" customHeight="1" thickBot="1" x14ac:dyDescent="0.3">
      <c r="A48" s="147" t="s">
        <v>105</v>
      </c>
      <c r="B48" s="211" t="s">
        <v>41</v>
      </c>
      <c r="C48" s="146" t="s">
        <v>82</v>
      </c>
      <c r="D48" s="49" t="s">
        <v>218</v>
      </c>
      <c r="E48" s="36"/>
      <c r="F48" s="36"/>
      <c r="G48" s="36"/>
      <c r="H48" s="36"/>
      <c r="I48" s="36"/>
      <c r="J48" s="49">
        <v>60</v>
      </c>
      <c r="K48" s="36"/>
      <c r="L48" s="49"/>
      <c r="M48" s="49"/>
      <c r="N48" s="49"/>
      <c r="O48" s="100"/>
      <c r="P48" s="100"/>
      <c r="Q48" s="100"/>
      <c r="R48" s="100"/>
      <c r="S48" s="104"/>
      <c r="AS48" s="6"/>
      <c r="AT48" s="6"/>
      <c r="AU48" s="6"/>
      <c r="AV48" s="6"/>
      <c r="AW48" s="6"/>
      <c r="AX48" s="6"/>
      <c r="AY48" s="6"/>
      <c r="AZ48" s="6"/>
      <c r="BA48" s="6"/>
      <c r="BB48" s="6"/>
      <c r="BC48" s="6"/>
      <c r="BD48" s="6"/>
      <c r="BE48" s="6"/>
      <c r="BF48" s="6"/>
      <c r="BG48" s="6"/>
      <c r="BH48" s="6"/>
      <c r="BI48" s="6"/>
      <c r="BJ48" s="6"/>
      <c r="BK48" s="6"/>
      <c r="BL48" s="6"/>
    </row>
    <row r="49" spans="1:178" ht="15.75" thickBot="1" x14ac:dyDescent="0.3">
      <c r="A49" s="234" t="s">
        <v>21</v>
      </c>
      <c r="B49" s="95" t="s">
        <v>294</v>
      </c>
      <c r="C49" s="95"/>
      <c r="D49" s="95"/>
      <c r="E49" s="95"/>
      <c r="F49" s="95"/>
      <c r="G49" s="95"/>
      <c r="H49" s="95"/>
      <c r="I49" s="95"/>
      <c r="J49" s="95"/>
      <c r="K49" s="95"/>
      <c r="L49" s="95"/>
      <c r="M49" s="95"/>
      <c r="N49" s="95"/>
      <c r="O49" s="70"/>
      <c r="P49" s="70"/>
      <c r="Q49" s="70"/>
      <c r="R49" s="70"/>
      <c r="S49" s="71"/>
      <c r="AS49" s="6"/>
      <c r="AT49" s="6"/>
      <c r="AU49" s="6"/>
      <c r="AV49" s="6"/>
      <c r="AW49" s="6"/>
      <c r="AX49" s="6"/>
      <c r="AY49" s="6"/>
      <c r="AZ49" s="6"/>
      <c r="BA49" s="6"/>
      <c r="BB49" s="6"/>
      <c r="BC49" s="6"/>
      <c r="BD49" s="6"/>
      <c r="BE49" s="6"/>
      <c r="BF49" s="6"/>
      <c r="BG49" s="6"/>
      <c r="BH49" s="6"/>
      <c r="BI49" s="6"/>
      <c r="BJ49" s="6"/>
      <c r="BK49" s="6"/>
      <c r="BL49" s="6"/>
    </row>
    <row r="50" spans="1:178" ht="60" x14ac:dyDescent="0.25">
      <c r="A50" s="23" t="s">
        <v>105</v>
      </c>
      <c r="B50" s="121" t="s">
        <v>45</v>
      </c>
      <c r="C50" s="145" t="s">
        <v>44</v>
      </c>
      <c r="D50" s="9" t="s">
        <v>219</v>
      </c>
      <c r="E50" s="9"/>
      <c r="F50" s="9"/>
      <c r="G50" s="9"/>
      <c r="H50" s="9"/>
      <c r="I50" s="9"/>
      <c r="J50" s="9">
        <v>1100</v>
      </c>
      <c r="K50" s="9"/>
      <c r="L50" s="9"/>
      <c r="M50" s="9"/>
      <c r="N50" s="144"/>
      <c r="O50" s="86"/>
      <c r="P50" s="86"/>
      <c r="Q50" s="247"/>
      <c r="R50" s="247"/>
      <c r="S50" s="250"/>
      <c r="AS50" s="6"/>
      <c r="AT50" s="6"/>
      <c r="AU50" s="6"/>
      <c r="AV50" s="6"/>
      <c r="AW50" s="6"/>
      <c r="AX50" s="6"/>
      <c r="AY50" s="6"/>
      <c r="AZ50" s="6"/>
      <c r="BA50" s="6"/>
      <c r="BB50" s="6"/>
      <c r="BC50" s="6"/>
      <c r="BD50" s="6"/>
      <c r="BE50" s="6"/>
      <c r="BF50" s="6"/>
      <c r="BG50" s="6"/>
      <c r="BH50" s="6"/>
      <c r="BI50" s="6"/>
      <c r="BJ50" s="6"/>
      <c r="BK50" s="6"/>
      <c r="BL50" s="6"/>
    </row>
    <row r="51" spans="1:178" ht="60.75" thickBot="1" x14ac:dyDescent="0.3">
      <c r="A51" s="93" t="s">
        <v>106</v>
      </c>
      <c r="B51" s="123" t="s">
        <v>45</v>
      </c>
      <c r="C51" s="150" t="s">
        <v>46</v>
      </c>
      <c r="D51" s="8" t="s">
        <v>220</v>
      </c>
      <c r="E51" s="8"/>
      <c r="F51" s="8"/>
      <c r="G51" s="8"/>
      <c r="H51" s="8"/>
      <c r="I51" s="8"/>
      <c r="J51" s="8">
        <v>40</v>
      </c>
      <c r="K51" s="8"/>
      <c r="L51" s="8"/>
      <c r="M51" s="8"/>
      <c r="N51" s="94"/>
      <c r="O51" s="85"/>
      <c r="P51" s="85"/>
      <c r="Q51" s="248"/>
      <c r="R51" s="248"/>
      <c r="S51" s="251"/>
      <c r="AS51" s="6"/>
      <c r="AT51" s="6"/>
      <c r="AU51" s="6"/>
      <c r="AV51" s="6"/>
      <c r="AW51" s="6"/>
      <c r="AX51" s="6"/>
      <c r="AY51" s="6"/>
      <c r="AZ51" s="6"/>
      <c r="BA51" s="6"/>
      <c r="BB51" s="6"/>
      <c r="BC51" s="6"/>
      <c r="BD51" s="6"/>
      <c r="BE51" s="6"/>
      <c r="BF51" s="6"/>
      <c r="BG51" s="6"/>
      <c r="BH51" s="6"/>
      <c r="BI51" s="6"/>
      <c r="BJ51" s="6"/>
      <c r="BK51" s="6"/>
      <c r="BL51" s="6"/>
    </row>
    <row r="52" spans="1:178" ht="15.75" thickBot="1" x14ac:dyDescent="0.3">
      <c r="A52" s="234" t="s">
        <v>22</v>
      </c>
      <c r="B52" s="95" t="s">
        <v>293</v>
      </c>
      <c r="C52" s="95"/>
      <c r="D52" s="95"/>
      <c r="E52" s="95"/>
      <c r="F52" s="95"/>
      <c r="G52" s="95"/>
      <c r="H52" s="95"/>
      <c r="I52" s="95"/>
      <c r="J52" s="95"/>
      <c r="K52" s="95"/>
      <c r="L52" s="95"/>
      <c r="M52" s="95"/>
      <c r="N52" s="95"/>
      <c r="O52" s="70"/>
      <c r="P52" s="70"/>
      <c r="Q52" s="70"/>
      <c r="R52" s="70"/>
      <c r="S52" s="71"/>
      <c r="AS52" s="6"/>
      <c r="AT52" s="6"/>
      <c r="AU52" s="6"/>
      <c r="AV52" s="6"/>
      <c r="AW52" s="6"/>
      <c r="AX52" s="6"/>
      <c r="AY52" s="6"/>
      <c r="AZ52" s="6"/>
      <c r="BA52" s="6"/>
      <c r="BB52" s="6"/>
      <c r="BC52" s="6"/>
      <c r="BD52" s="6"/>
      <c r="BE52" s="6"/>
      <c r="BF52" s="6"/>
      <c r="BG52" s="6"/>
      <c r="BH52" s="6"/>
      <c r="BI52" s="6"/>
      <c r="BJ52" s="6"/>
      <c r="BK52" s="6"/>
      <c r="BL52" s="6"/>
    </row>
    <row r="53" spans="1:178" s="7" customFormat="1" ht="60" x14ac:dyDescent="0.25">
      <c r="A53" s="23" t="s">
        <v>105</v>
      </c>
      <c r="B53" s="121" t="s">
        <v>130</v>
      </c>
      <c r="C53" s="96" t="s">
        <v>83</v>
      </c>
      <c r="D53" s="9" t="s">
        <v>221</v>
      </c>
      <c r="E53" s="9"/>
      <c r="F53" s="9"/>
      <c r="G53" s="9"/>
      <c r="H53" s="9"/>
      <c r="I53" s="9"/>
      <c r="J53" s="9">
        <v>660</v>
      </c>
      <c r="K53" s="9"/>
      <c r="L53" s="9"/>
      <c r="M53" s="9"/>
      <c r="N53" s="144"/>
      <c r="O53" s="86"/>
      <c r="P53" s="86"/>
      <c r="Q53" s="247"/>
      <c r="R53" s="247"/>
      <c r="S53" s="250"/>
      <c r="T53"/>
      <c r="U53"/>
      <c r="V53"/>
      <c r="W53"/>
      <c r="X53"/>
      <c r="Y53"/>
      <c r="Z53"/>
      <c r="AA53"/>
      <c r="AB53"/>
      <c r="AC53"/>
      <c r="AD53"/>
      <c r="AE53"/>
      <c r="AF53"/>
      <c r="AG53"/>
      <c r="AH53"/>
      <c r="AI53"/>
      <c r="AJ53"/>
      <c r="AK53"/>
      <c r="AL53"/>
      <c r="AM53"/>
      <c r="AN53"/>
      <c r="AO53"/>
      <c r="AP53"/>
      <c r="AQ53"/>
      <c r="AR53"/>
    </row>
    <row r="54" spans="1:178" ht="60" x14ac:dyDescent="0.25">
      <c r="A54" s="12" t="s">
        <v>106</v>
      </c>
      <c r="B54" s="122" t="s">
        <v>130</v>
      </c>
      <c r="C54" s="148" t="s">
        <v>84</v>
      </c>
      <c r="D54" s="10" t="s">
        <v>222</v>
      </c>
      <c r="E54" s="10"/>
      <c r="F54" s="10"/>
      <c r="G54" s="10"/>
      <c r="H54" s="10"/>
      <c r="I54" s="10"/>
      <c r="J54" s="10">
        <v>660</v>
      </c>
      <c r="K54" s="10"/>
      <c r="L54" s="10"/>
      <c r="M54" s="10"/>
      <c r="N54" s="92"/>
      <c r="O54" s="46"/>
      <c r="P54" s="46"/>
      <c r="Q54" s="248"/>
      <c r="R54" s="248"/>
      <c r="S54" s="251"/>
      <c r="AS54" s="6"/>
      <c r="AT54" s="6"/>
      <c r="AU54" s="6"/>
      <c r="AV54" s="6"/>
      <c r="AW54" s="6"/>
      <c r="AX54" s="6"/>
      <c r="AY54" s="6"/>
      <c r="AZ54" s="6"/>
      <c r="BA54" s="6"/>
      <c r="BB54" s="6"/>
      <c r="BC54" s="6"/>
      <c r="BD54" s="6"/>
      <c r="BE54" s="6"/>
      <c r="BF54" s="6"/>
      <c r="BG54" s="6"/>
      <c r="BH54" s="6"/>
      <c r="BI54" s="6"/>
      <c r="BJ54" s="6"/>
      <c r="BK54" s="6"/>
      <c r="BL54" s="6"/>
    </row>
    <row r="55" spans="1:178" ht="60" x14ac:dyDescent="0.25">
      <c r="A55" s="12" t="s">
        <v>107</v>
      </c>
      <c r="B55" s="122" t="s">
        <v>50</v>
      </c>
      <c r="C55" s="148" t="s">
        <v>85</v>
      </c>
      <c r="D55" s="10" t="s">
        <v>223</v>
      </c>
      <c r="E55" s="10"/>
      <c r="F55" s="10"/>
      <c r="G55" s="10"/>
      <c r="H55" s="10"/>
      <c r="I55" s="10"/>
      <c r="J55" s="10">
        <v>600</v>
      </c>
      <c r="K55" s="10"/>
      <c r="L55" s="10"/>
      <c r="M55" s="10"/>
      <c r="N55" s="92"/>
      <c r="O55" s="46"/>
      <c r="P55" s="46"/>
      <c r="Q55" s="248"/>
      <c r="R55" s="248"/>
      <c r="S55" s="251"/>
      <c r="AS55" s="6"/>
      <c r="AT55" s="6"/>
      <c r="AU55" s="6"/>
      <c r="AV55" s="6"/>
      <c r="AW55" s="6"/>
      <c r="AX55" s="6"/>
      <c r="AY55" s="6"/>
      <c r="AZ55" s="6"/>
      <c r="BA55" s="6"/>
      <c r="BB55" s="6"/>
      <c r="BC55" s="6"/>
      <c r="BD55" s="6"/>
      <c r="BE55" s="6"/>
      <c r="BF55" s="6"/>
      <c r="BG55" s="6"/>
      <c r="BH55" s="6"/>
      <c r="BI55" s="6"/>
      <c r="BJ55" s="6"/>
      <c r="BK55" s="6"/>
      <c r="BL55" s="6"/>
    </row>
    <row r="56" spans="1:178" ht="60.75" thickBot="1" x14ac:dyDescent="0.3">
      <c r="A56" s="93" t="s">
        <v>108</v>
      </c>
      <c r="B56" s="123" t="s">
        <v>50</v>
      </c>
      <c r="C56" s="151" t="s">
        <v>74</v>
      </c>
      <c r="D56" s="8" t="s">
        <v>224</v>
      </c>
      <c r="E56" s="8"/>
      <c r="F56" s="8"/>
      <c r="G56" s="8"/>
      <c r="H56" s="8"/>
      <c r="I56" s="8"/>
      <c r="J56" s="8">
        <v>600</v>
      </c>
      <c r="K56" s="8"/>
      <c r="L56" s="8"/>
      <c r="M56" s="8"/>
      <c r="N56" s="94"/>
      <c r="O56" s="85"/>
      <c r="P56" s="85"/>
      <c r="Q56" s="249"/>
      <c r="R56" s="249"/>
      <c r="S56" s="252"/>
      <c r="AS56" s="6"/>
      <c r="AT56" s="6"/>
      <c r="AU56" s="6"/>
      <c r="AV56" s="6"/>
      <c r="AW56" s="6"/>
      <c r="AX56" s="6"/>
      <c r="AY56" s="6"/>
      <c r="AZ56" s="6"/>
      <c r="BA56" s="6"/>
      <c r="BB56" s="6"/>
      <c r="BC56" s="6"/>
      <c r="BD56" s="6"/>
      <c r="BE56" s="6"/>
      <c r="BF56" s="6"/>
      <c r="BG56" s="6"/>
      <c r="BH56" s="6"/>
      <c r="BI56" s="6"/>
      <c r="BJ56" s="6"/>
      <c r="BK56" s="6"/>
      <c r="BL56" s="6"/>
    </row>
    <row r="57" spans="1:178" ht="15.75" customHeight="1" thickBot="1" x14ac:dyDescent="0.3">
      <c r="A57" s="234" t="s">
        <v>119</v>
      </c>
      <c r="B57" s="153" t="s">
        <v>225</v>
      </c>
      <c r="C57" s="95"/>
      <c r="D57" s="95"/>
      <c r="E57" s="95"/>
      <c r="F57" s="95"/>
      <c r="G57" s="95"/>
      <c r="H57" s="95"/>
      <c r="I57" s="95"/>
      <c r="J57" s="88"/>
      <c r="K57" s="88"/>
      <c r="L57" s="88"/>
      <c r="M57" s="88"/>
      <c r="N57" s="88"/>
      <c r="O57" s="70"/>
      <c r="P57" s="70"/>
      <c r="Q57" s="70"/>
      <c r="R57" s="70"/>
      <c r="S57" s="71"/>
      <c r="AS57" s="6"/>
      <c r="AT57" s="6"/>
      <c r="AU57" s="6"/>
      <c r="AV57" s="6"/>
      <c r="AW57" s="6"/>
      <c r="AX57" s="6"/>
      <c r="AY57" s="6"/>
      <c r="AZ57" s="6"/>
      <c r="BA57" s="6"/>
      <c r="BB57" s="6"/>
      <c r="BC57" s="6"/>
      <c r="BD57" s="6"/>
      <c r="BE57" s="6"/>
      <c r="BF57" s="6"/>
      <c r="BG57" s="6"/>
      <c r="BH57" s="6"/>
      <c r="BI57" s="6"/>
      <c r="BJ57" s="6"/>
      <c r="BK57" s="6"/>
      <c r="BL57" s="6"/>
    </row>
    <row r="58" spans="1:178" ht="75" x14ac:dyDescent="0.25">
      <c r="A58" s="103" t="s">
        <v>105</v>
      </c>
      <c r="B58" s="15" t="s">
        <v>49</v>
      </c>
      <c r="C58" s="154" t="s">
        <v>122</v>
      </c>
      <c r="D58" s="15" t="s">
        <v>226</v>
      </c>
      <c r="E58" s="15"/>
      <c r="F58" s="15"/>
      <c r="G58" s="15"/>
      <c r="H58" s="15"/>
      <c r="I58" s="15"/>
      <c r="J58" s="15">
        <v>120</v>
      </c>
      <c r="K58" s="15"/>
      <c r="L58" s="18"/>
      <c r="M58" s="15"/>
      <c r="N58" s="108"/>
      <c r="O58" s="152"/>
      <c r="P58" s="86"/>
      <c r="Q58" s="247"/>
      <c r="R58" s="247"/>
      <c r="S58" s="250"/>
    </row>
    <row r="59" spans="1:178" ht="75.75" thickBot="1" x14ac:dyDescent="0.3">
      <c r="A59" s="40" t="s">
        <v>106</v>
      </c>
      <c r="B59" s="30" t="s">
        <v>49</v>
      </c>
      <c r="C59" s="155" t="s">
        <v>62</v>
      </c>
      <c r="D59" s="30" t="s">
        <v>227</v>
      </c>
      <c r="E59" s="30"/>
      <c r="F59" s="30"/>
      <c r="G59" s="30"/>
      <c r="H59" s="30"/>
      <c r="I59" s="30"/>
      <c r="J59" s="26">
        <v>60</v>
      </c>
      <c r="K59" s="26"/>
      <c r="L59" s="27"/>
      <c r="M59" s="26"/>
      <c r="N59" s="110"/>
      <c r="O59" s="156"/>
      <c r="P59" s="85"/>
      <c r="Q59" s="249"/>
      <c r="R59" s="249"/>
      <c r="S59" s="252"/>
    </row>
    <row r="60" spans="1:178" ht="15.75" customHeight="1" thickBot="1" x14ac:dyDescent="0.3">
      <c r="A60" s="234" t="s">
        <v>40</v>
      </c>
      <c r="B60" s="153" t="s">
        <v>282</v>
      </c>
      <c r="C60" s="95"/>
      <c r="D60" s="95"/>
      <c r="E60" s="95"/>
      <c r="F60" s="95"/>
      <c r="G60" s="95"/>
      <c r="H60" s="95"/>
      <c r="I60" s="95"/>
      <c r="J60" s="88"/>
      <c r="K60" s="88"/>
      <c r="L60" s="88"/>
      <c r="M60" s="88"/>
      <c r="N60" s="88"/>
      <c r="O60" s="70"/>
      <c r="P60" s="70"/>
      <c r="Q60" s="70"/>
      <c r="R60" s="70"/>
      <c r="S60" s="71"/>
    </row>
    <row r="61" spans="1:178" ht="90.75" customHeight="1" x14ac:dyDescent="0.25">
      <c r="A61" s="103" t="s">
        <v>105</v>
      </c>
      <c r="B61" s="15" t="s">
        <v>52</v>
      </c>
      <c r="C61" s="138" t="s">
        <v>276</v>
      </c>
      <c r="D61" s="15" t="s">
        <v>58</v>
      </c>
      <c r="E61" s="15"/>
      <c r="F61" s="15"/>
      <c r="G61" s="15"/>
      <c r="H61" s="15"/>
      <c r="I61" s="15"/>
      <c r="J61" s="15">
        <v>2</v>
      </c>
      <c r="K61" s="15"/>
      <c r="L61" s="18"/>
      <c r="M61" s="15"/>
      <c r="N61" s="108"/>
      <c r="O61" s="86"/>
      <c r="P61" s="86"/>
      <c r="Q61" s="247"/>
      <c r="R61" s="247"/>
      <c r="S61" s="250"/>
    </row>
    <row r="62" spans="1:178" ht="62.25" customHeight="1" x14ac:dyDescent="0.25">
      <c r="A62" s="24" t="s">
        <v>106</v>
      </c>
      <c r="B62" s="16" t="s">
        <v>57</v>
      </c>
      <c r="C62" s="119" t="s">
        <v>89</v>
      </c>
      <c r="D62" s="16" t="s">
        <v>61</v>
      </c>
      <c r="E62" s="16"/>
      <c r="F62" s="16"/>
      <c r="G62" s="16"/>
      <c r="H62" s="16"/>
      <c r="I62" s="16"/>
      <c r="J62" s="16">
        <v>30</v>
      </c>
      <c r="K62" s="16"/>
      <c r="L62" s="16"/>
      <c r="M62" s="16"/>
      <c r="N62" s="109"/>
      <c r="O62" s="46"/>
      <c r="P62" s="46"/>
      <c r="Q62" s="248"/>
      <c r="R62" s="248"/>
      <c r="S62" s="251"/>
    </row>
    <row r="63" spans="1:178" s="2" customFormat="1" ht="31.5" customHeight="1" x14ac:dyDescent="0.25">
      <c r="A63" s="24" t="s">
        <v>107</v>
      </c>
      <c r="B63" s="16" t="s">
        <v>53</v>
      </c>
      <c r="C63" s="119" t="s">
        <v>88</v>
      </c>
      <c r="D63" s="16" t="s">
        <v>59</v>
      </c>
      <c r="E63" s="16"/>
      <c r="F63" s="16"/>
      <c r="G63" s="16"/>
      <c r="H63" s="16"/>
      <c r="I63" s="16"/>
      <c r="J63" s="16">
        <v>2</v>
      </c>
      <c r="K63" s="16"/>
      <c r="L63" s="16"/>
      <c r="M63" s="16"/>
      <c r="N63" s="109"/>
      <c r="O63" s="46"/>
      <c r="P63" s="46"/>
      <c r="Q63" s="248"/>
      <c r="R63" s="248"/>
      <c r="S63" s="251"/>
      <c r="T63"/>
      <c r="U63"/>
      <c r="V63"/>
      <c r="W63"/>
      <c r="X63"/>
      <c r="Y63"/>
      <c r="Z63"/>
      <c r="AA63"/>
      <c r="AB63"/>
      <c r="AC63"/>
      <c r="AD63"/>
      <c r="AE63"/>
      <c r="AF63"/>
      <c r="AG63"/>
      <c r="AH63"/>
      <c r="AI63"/>
      <c r="AJ63"/>
      <c r="AK63"/>
      <c r="AL63"/>
      <c r="AM63"/>
      <c r="AN63"/>
      <c r="AO63"/>
      <c r="AP63"/>
      <c r="AQ63"/>
      <c r="AR63"/>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row>
    <row r="64" spans="1:178" s="2" customFormat="1" ht="18" customHeight="1" thickBot="1" x14ac:dyDescent="0.3">
      <c r="A64" s="112" t="s">
        <v>108</v>
      </c>
      <c r="B64" s="90" t="s">
        <v>75</v>
      </c>
      <c r="C64" s="170" t="s">
        <v>54</v>
      </c>
      <c r="D64" s="26" t="s">
        <v>60</v>
      </c>
      <c r="E64" s="26"/>
      <c r="F64" s="26"/>
      <c r="G64" s="26"/>
      <c r="H64" s="26"/>
      <c r="I64" s="26"/>
      <c r="J64" s="90">
        <v>2</v>
      </c>
      <c r="K64" s="90"/>
      <c r="L64" s="90"/>
      <c r="M64" s="26"/>
      <c r="N64" s="110"/>
      <c r="O64" s="85"/>
      <c r="P64" s="85"/>
      <c r="Q64" s="249"/>
      <c r="R64" s="249"/>
      <c r="S64" s="252"/>
      <c r="T64"/>
      <c r="U64"/>
      <c r="V64"/>
      <c r="W64"/>
      <c r="X64"/>
      <c r="Y64"/>
      <c r="Z64"/>
      <c r="AA64"/>
      <c r="AB64"/>
      <c r="AC64"/>
      <c r="AD64"/>
      <c r="AE64"/>
      <c r="AF64"/>
      <c r="AG64"/>
      <c r="AH64"/>
      <c r="AI64"/>
      <c r="AJ64"/>
      <c r="AK64"/>
      <c r="AL64"/>
      <c r="AM64"/>
      <c r="AN64"/>
      <c r="AO64"/>
      <c r="AP64"/>
      <c r="AQ64"/>
      <c r="AR64"/>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row>
    <row r="65" spans="1:178" s="2" customFormat="1" ht="15.75" thickBot="1" x14ac:dyDescent="0.3">
      <c r="A65" s="234" t="s">
        <v>42</v>
      </c>
      <c r="B65" s="95" t="s">
        <v>76</v>
      </c>
      <c r="C65" s="95"/>
      <c r="D65" s="95"/>
      <c r="E65" s="95"/>
      <c r="F65" s="95"/>
      <c r="G65" s="95"/>
      <c r="H65" s="95"/>
      <c r="I65" s="95"/>
      <c r="J65" s="95"/>
      <c r="K65" s="95"/>
      <c r="L65" s="95"/>
      <c r="M65" s="95"/>
      <c r="N65" s="95"/>
      <c r="O65" s="70"/>
      <c r="P65" s="70"/>
      <c r="Q65" s="70"/>
      <c r="R65" s="70"/>
      <c r="S65" s="71"/>
      <c r="T65"/>
      <c r="U65"/>
      <c r="V65"/>
      <c r="W65"/>
      <c r="X65"/>
      <c r="Y65"/>
      <c r="Z65"/>
      <c r="AA65"/>
      <c r="AB65"/>
      <c r="AC65"/>
      <c r="AD65"/>
      <c r="AE65"/>
      <c r="AF65"/>
      <c r="AG65"/>
      <c r="AH65"/>
      <c r="AI65"/>
      <c r="AJ65"/>
      <c r="AK65"/>
      <c r="AL65"/>
      <c r="AM65"/>
      <c r="AN65"/>
      <c r="AO65"/>
      <c r="AP65"/>
      <c r="AQ65"/>
      <c r="AR65"/>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row>
    <row r="66" spans="1:178" s="2" customFormat="1" ht="18.75" customHeight="1" thickBot="1" x14ac:dyDescent="0.3">
      <c r="A66" s="158">
        <v>1</v>
      </c>
      <c r="B66" s="34" t="s">
        <v>77</v>
      </c>
      <c r="C66" s="171" t="s">
        <v>78</v>
      </c>
      <c r="D66" s="34" t="s">
        <v>228</v>
      </c>
      <c r="E66" s="34"/>
      <c r="F66" s="34"/>
      <c r="G66" s="34"/>
      <c r="H66" s="34"/>
      <c r="I66" s="34"/>
      <c r="J66" s="34">
        <v>300</v>
      </c>
      <c r="K66" s="34"/>
      <c r="L66" s="34"/>
      <c r="M66" s="34"/>
      <c r="N66" s="34"/>
      <c r="O66" s="159"/>
      <c r="P66" s="100"/>
      <c r="Q66" s="100"/>
      <c r="R66" s="100"/>
      <c r="S66" s="104"/>
      <c r="T66"/>
      <c r="U66"/>
      <c r="V66"/>
      <c r="W66"/>
      <c r="X66"/>
      <c r="Y66"/>
      <c r="Z66"/>
      <c r="AA66"/>
      <c r="AB66"/>
      <c r="AC66"/>
      <c r="AD66"/>
      <c r="AE66"/>
      <c r="AF66"/>
      <c r="AG66"/>
      <c r="AH66"/>
      <c r="AI66"/>
      <c r="AJ66"/>
      <c r="AK66"/>
      <c r="AL66"/>
      <c r="AM66"/>
      <c r="AN66"/>
      <c r="AO66"/>
      <c r="AP66"/>
      <c r="AQ66"/>
      <c r="AR6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row>
    <row r="67" spans="1:178" s="2" customFormat="1" ht="15.75" thickBot="1" x14ac:dyDescent="0.3">
      <c r="A67" s="234" t="s">
        <v>43</v>
      </c>
      <c r="B67" s="95" t="s">
        <v>250</v>
      </c>
      <c r="C67" s="95"/>
      <c r="D67" s="95"/>
      <c r="E67" s="95"/>
      <c r="F67" s="95"/>
      <c r="G67" s="95"/>
      <c r="H67" s="95"/>
      <c r="I67" s="95"/>
      <c r="J67" s="95"/>
      <c r="K67" s="95"/>
      <c r="L67" s="95"/>
      <c r="M67" s="95"/>
      <c r="N67" s="95"/>
      <c r="O67" s="160"/>
      <c r="P67" s="70"/>
      <c r="Q67" s="70"/>
      <c r="R67" s="70"/>
      <c r="S67" s="71"/>
      <c r="T67"/>
      <c r="U67"/>
      <c r="V67"/>
      <c r="W67"/>
      <c r="X67"/>
      <c r="Y67"/>
      <c r="Z67"/>
      <c r="AA67"/>
      <c r="AB67"/>
      <c r="AC67"/>
      <c r="AD67"/>
      <c r="AE67"/>
      <c r="AF67"/>
      <c r="AG67"/>
      <c r="AH67"/>
      <c r="AI67"/>
      <c r="AJ67"/>
      <c r="AK67"/>
      <c r="AL67"/>
      <c r="AM67"/>
      <c r="AN67"/>
      <c r="AO67"/>
      <c r="AP67"/>
      <c r="AQ67"/>
      <c r="AR67"/>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c r="DY67" s="6"/>
      <c r="DZ67" s="6"/>
      <c r="EA67" s="6"/>
      <c r="EB67" s="6"/>
      <c r="EC67" s="6"/>
      <c r="ED67" s="6"/>
      <c r="EE67" s="6"/>
      <c r="EF67" s="6"/>
      <c r="EG67" s="6"/>
      <c r="EH67" s="6"/>
      <c r="EI67" s="6"/>
      <c r="EJ67" s="6"/>
      <c r="EK67" s="6"/>
      <c r="EL67" s="6"/>
      <c r="EM67" s="6"/>
      <c r="EN67" s="6"/>
      <c r="EO67" s="6"/>
      <c r="EP67" s="6"/>
      <c r="EQ67" s="6"/>
      <c r="ER67" s="6"/>
      <c r="ES67" s="6"/>
      <c r="ET67" s="6"/>
      <c r="EU67" s="6"/>
      <c r="EV67" s="6"/>
      <c r="EW67" s="6"/>
      <c r="EX67" s="6"/>
      <c r="EY67" s="6"/>
      <c r="EZ67" s="6"/>
      <c r="FA67" s="6"/>
      <c r="FB67" s="6"/>
      <c r="FC67" s="6"/>
      <c r="FD67" s="6"/>
      <c r="FE67" s="6"/>
      <c r="FF67" s="6"/>
      <c r="FG67" s="6"/>
      <c r="FH67" s="6"/>
      <c r="FI67" s="6"/>
      <c r="FJ67" s="6"/>
      <c r="FK67" s="6"/>
      <c r="FL67" s="6"/>
      <c r="FM67" s="6"/>
      <c r="FN67" s="6"/>
      <c r="FO67" s="6"/>
      <c r="FP67" s="6"/>
      <c r="FQ67" s="6"/>
      <c r="FR67" s="6"/>
      <c r="FS67" s="6"/>
      <c r="FT67" s="6"/>
      <c r="FU67" s="6"/>
      <c r="FV67" s="6"/>
    </row>
    <row r="68" spans="1:178" s="2" customFormat="1" ht="79.5" customHeight="1" x14ac:dyDescent="0.25">
      <c r="A68" s="103" t="s">
        <v>105</v>
      </c>
      <c r="B68" s="15" t="s">
        <v>77</v>
      </c>
      <c r="C68" s="163" t="s">
        <v>156</v>
      </c>
      <c r="D68" s="15" t="s">
        <v>229</v>
      </c>
      <c r="E68" s="15"/>
      <c r="F68" s="15"/>
      <c r="G68" s="15"/>
      <c r="H68" s="15"/>
      <c r="I68" s="15"/>
      <c r="J68" s="15">
        <v>40</v>
      </c>
      <c r="K68" s="15"/>
      <c r="L68" s="15"/>
      <c r="M68" s="15"/>
      <c r="N68" s="108"/>
      <c r="O68" s="157"/>
      <c r="P68" s="86"/>
      <c r="Q68" s="247"/>
      <c r="R68" s="247"/>
      <c r="S68" s="250"/>
      <c r="T68"/>
      <c r="U68"/>
      <c r="V68"/>
      <c r="W68"/>
      <c r="X68"/>
      <c r="Y68"/>
      <c r="Z68"/>
      <c r="AA68"/>
      <c r="AB68"/>
      <c r="AC68"/>
      <c r="AD68"/>
      <c r="AE68"/>
      <c r="AF68"/>
      <c r="AG68"/>
      <c r="AH68"/>
      <c r="AI68"/>
      <c r="AJ68"/>
      <c r="AK68"/>
      <c r="AL68"/>
      <c r="AM68"/>
      <c r="AN68"/>
      <c r="AO68"/>
      <c r="AP68"/>
      <c r="AQ68"/>
      <c r="AR68"/>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c r="DY68" s="6"/>
      <c r="DZ68" s="6"/>
      <c r="EA68" s="6"/>
      <c r="EB68" s="6"/>
      <c r="EC68" s="6"/>
      <c r="ED68" s="6"/>
      <c r="EE68" s="6"/>
      <c r="EF68" s="6"/>
      <c r="EG68" s="6"/>
      <c r="EH68" s="6"/>
      <c r="EI68" s="6"/>
      <c r="EJ68" s="6"/>
      <c r="EK68" s="6"/>
      <c r="EL68" s="6"/>
      <c r="EM68" s="6"/>
      <c r="EN68" s="6"/>
      <c r="EO68" s="6"/>
      <c r="EP68" s="6"/>
      <c r="EQ68" s="6"/>
      <c r="ER68" s="6"/>
      <c r="ES68" s="6"/>
      <c r="ET68" s="6"/>
      <c r="EU68" s="6"/>
      <c r="EV68" s="6"/>
      <c r="EW68" s="6"/>
      <c r="EX68" s="6"/>
      <c r="EY68" s="6"/>
      <c r="EZ68" s="6"/>
      <c r="FA68" s="6"/>
      <c r="FB68" s="6"/>
      <c r="FC68" s="6"/>
      <c r="FD68" s="6"/>
      <c r="FE68" s="6"/>
      <c r="FF68" s="6"/>
      <c r="FG68" s="6"/>
      <c r="FH68" s="6"/>
      <c r="FI68" s="6"/>
      <c r="FJ68" s="6"/>
      <c r="FK68" s="6"/>
      <c r="FL68" s="6"/>
      <c r="FM68" s="6"/>
      <c r="FN68" s="6"/>
      <c r="FO68" s="6"/>
      <c r="FP68" s="6"/>
      <c r="FQ68" s="6"/>
      <c r="FR68" s="6"/>
      <c r="FS68" s="6"/>
      <c r="FT68" s="6"/>
      <c r="FU68" s="6"/>
      <c r="FV68" s="6"/>
    </row>
    <row r="69" spans="1:178" s="2" customFormat="1" ht="73.5" customHeight="1" thickBot="1" x14ac:dyDescent="0.3">
      <c r="A69" s="112" t="s">
        <v>106</v>
      </c>
      <c r="B69" s="26" t="s">
        <v>77</v>
      </c>
      <c r="C69" s="162" t="s">
        <v>155</v>
      </c>
      <c r="D69" s="26" t="s">
        <v>230</v>
      </c>
      <c r="E69" s="26"/>
      <c r="F69" s="26"/>
      <c r="G69" s="26"/>
      <c r="H69" s="26"/>
      <c r="I69" s="26"/>
      <c r="J69" s="26">
        <v>300</v>
      </c>
      <c r="K69" s="26"/>
      <c r="L69" s="26"/>
      <c r="M69" s="26"/>
      <c r="N69" s="110"/>
      <c r="O69" s="161"/>
      <c r="P69" s="85"/>
      <c r="Q69" s="249"/>
      <c r="R69" s="249"/>
      <c r="S69" s="252"/>
      <c r="T69"/>
      <c r="U69"/>
      <c r="V69"/>
      <c r="W69"/>
      <c r="X69"/>
      <c r="Y69"/>
      <c r="Z69"/>
      <c r="AA69"/>
      <c r="AB69"/>
      <c r="AC69"/>
      <c r="AD69"/>
      <c r="AE69"/>
      <c r="AF69"/>
      <c r="AG69"/>
      <c r="AH69"/>
      <c r="AI69"/>
      <c r="AJ69"/>
      <c r="AK69"/>
      <c r="AL69"/>
      <c r="AM69"/>
      <c r="AN69"/>
      <c r="AO69"/>
      <c r="AP69"/>
      <c r="AQ69"/>
      <c r="AR69"/>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c r="FN69" s="6"/>
      <c r="FO69" s="6"/>
      <c r="FP69" s="6"/>
      <c r="FQ69" s="6"/>
      <c r="FR69" s="6"/>
      <c r="FS69" s="6"/>
      <c r="FT69" s="6"/>
      <c r="FU69" s="6"/>
      <c r="FV69" s="6"/>
    </row>
    <row r="70" spans="1:178" ht="17.25" customHeight="1" thickBot="1" x14ac:dyDescent="0.3">
      <c r="A70" s="234" t="s">
        <v>48</v>
      </c>
      <c r="B70" s="95" t="s">
        <v>296</v>
      </c>
      <c r="C70" s="95"/>
      <c r="D70" s="95"/>
      <c r="E70" s="95"/>
      <c r="F70" s="95"/>
      <c r="G70" s="95"/>
      <c r="H70" s="95"/>
      <c r="I70" s="95"/>
      <c r="J70" s="95"/>
      <c r="K70" s="95"/>
      <c r="L70" s="95"/>
      <c r="M70" s="95"/>
      <c r="N70" s="95"/>
      <c r="O70" s="70"/>
      <c r="P70" s="70"/>
      <c r="Q70" s="70"/>
      <c r="R70" s="70"/>
      <c r="S70" s="71"/>
    </row>
    <row r="71" spans="1:178" ht="15.75" thickBot="1" x14ac:dyDescent="0.3">
      <c r="A71" s="158">
        <v>1</v>
      </c>
      <c r="B71" s="34" t="s">
        <v>281</v>
      </c>
      <c r="C71" s="101" t="s">
        <v>123</v>
      </c>
      <c r="D71" s="34">
        <v>3707</v>
      </c>
      <c r="E71" s="34"/>
      <c r="F71" s="34"/>
      <c r="G71" s="34"/>
      <c r="H71" s="34"/>
      <c r="I71" s="34"/>
      <c r="J71" s="34">
        <v>320</v>
      </c>
      <c r="K71" s="34"/>
      <c r="L71" s="164"/>
      <c r="M71" s="165"/>
      <c r="N71" s="165"/>
      <c r="O71" s="100"/>
      <c r="P71" s="99"/>
      <c r="Q71" s="100"/>
      <c r="R71" s="100"/>
      <c r="S71" s="104"/>
    </row>
    <row r="72" spans="1:178" ht="15.75" thickBot="1" x14ac:dyDescent="0.3">
      <c r="A72" s="234" t="s">
        <v>51</v>
      </c>
      <c r="B72" s="95" t="s">
        <v>234</v>
      </c>
      <c r="C72" s="95"/>
      <c r="D72" s="95"/>
      <c r="E72" s="95"/>
      <c r="F72" s="95"/>
      <c r="G72" s="95"/>
      <c r="H72" s="95"/>
      <c r="I72" s="95"/>
      <c r="J72" s="95"/>
      <c r="K72" s="95"/>
      <c r="L72" s="95"/>
      <c r="M72" s="95"/>
      <c r="N72" s="95"/>
      <c r="O72" s="70"/>
      <c r="P72" s="70"/>
      <c r="Q72" s="70"/>
      <c r="R72" s="70"/>
      <c r="S72" s="71"/>
    </row>
    <row r="73" spans="1:178" ht="32.25" customHeight="1" x14ac:dyDescent="0.25">
      <c r="A73" s="103" t="s">
        <v>105</v>
      </c>
      <c r="B73" s="15" t="s">
        <v>63</v>
      </c>
      <c r="C73" s="138" t="s">
        <v>138</v>
      </c>
      <c r="D73" s="15" t="s">
        <v>231</v>
      </c>
      <c r="E73" s="15"/>
      <c r="F73" s="15"/>
      <c r="G73" s="15"/>
      <c r="H73" s="15"/>
      <c r="I73" s="15"/>
      <c r="J73" s="15">
        <v>1600</v>
      </c>
      <c r="K73" s="15"/>
      <c r="L73" s="15"/>
      <c r="M73" s="15"/>
      <c r="N73" s="168"/>
      <c r="O73" s="86"/>
      <c r="P73" s="86"/>
      <c r="Q73" s="247"/>
      <c r="R73" s="247"/>
      <c r="S73" s="250"/>
    </row>
    <row r="74" spans="1:178" ht="36.75" customHeight="1" thickBot="1" x14ac:dyDescent="0.3">
      <c r="A74" s="112" t="s">
        <v>106</v>
      </c>
      <c r="B74" s="26" t="s">
        <v>63</v>
      </c>
      <c r="C74" s="120" t="s">
        <v>139</v>
      </c>
      <c r="D74" s="26" t="s">
        <v>232</v>
      </c>
      <c r="E74" s="26"/>
      <c r="F74" s="26"/>
      <c r="G74" s="26"/>
      <c r="H74" s="26"/>
      <c r="I74" s="26"/>
      <c r="J74" s="26">
        <v>100</v>
      </c>
      <c r="K74" s="26"/>
      <c r="L74" s="26"/>
      <c r="M74" s="26"/>
      <c r="N74" s="169"/>
      <c r="O74" s="85"/>
      <c r="P74" s="85"/>
      <c r="Q74" s="249"/>
      <c r="R74" s="249"/>
      <c r="S74" s="252"/>
    </row>
    <row r="75" spans="1:178" ht="15.75" thickBot="1" x14ac:dyDescent="0.3">
      <c r="A75" s="167" t="s">
        <v>55</v>
      </c>
      <c r="B75" s="95" t="s">
        <v>233</v>
      </c>
      <c r="C75" s="70"/>
      <c r="D75" s="70"/>
      <c r="E75" s="70"/>
      <c r="F75" s="70"/>
      <c r="G75" s="70"/>
      <c r="H75" s="70"/>
      <c r="I75" s="70"/>
      <c r="J75" s="70"/>
      <c r="K75" s="70"/>
      <c r="L75" s="70"/>
      <c r="M75" s="70"/>
      <c r="N75" s="70"/>
      <c r="O75" s="70"/>
      <c r="P75" s="70"/>
      <c r="Q75" s="70"/>
      <c r="R75" s="70"/>
      <c r="S75" s="71"/>
    </row>
    <row r="76" spans="1:178" s="6" customFormat="1" ht="33" customHeight="1" thickBot="1" x14ac:dyDescent="0.3">
      <c r="A76" s="136" t="s">
        <v>105</v>
      </c>
      <c r="B76" s="25" t="s">
        <v>131</v>
      </c>
      <c r="C76" s="149" t="s">
        <v>132</v>
      </c>
      <c r="D76" s="25" t="s">
        <v>235</v>
      </c>
      <c r="E76" s="25"/>
      <c r="F76" s="25"/>
      <c r="G76" s="25"/>
      <c r="H76" s="25"/>
      <c r="I76" s="25"/>
      <c r="J76" s="25">
        <v>600</v>
      </c>
      <c r="K76" s="25"/>
      <c r="L76" s="25"/>
      <c r="M76" s="25"/>
      <c r="N76" s="45"/>
      <c r="O76" s="172"/>
      <c r="P76" s="100"/>
      <c r="Q76" s="101"/>
      <c r="R76" s="101"/>
      <c r="S76" s="102"/>
    </row>
    <row r="77" spans="1:178" ht="15.75" customHeight="1" thickBot="1" x14ac:dyDescent="0.3">
      <c r="A77" s="167" t="s">
        <v>56</v>
      </c>
      <c r="B77" s="95" t="s">
        <v>124</v>
      </c>
      <c r="C77" s="70"/>
      <c r="D77" s="70"/>
      <c r="E77" s="70"/>
      <c r="F77" s="70"/>
      <c r="G77" s="70"/>
      <c r="H77" s="70"/>
      <c r="I77" s="70"/>
      <c r="J77" s="70"/>
      <c r="K77" s="70"/>
      <c r="L77" s="70"/>
      <c r="M77" s="70"/>
      <c r="N77" s="70"/>
      <c r="O77" s="70"/>
      <c r="P77" s="70"/>
      <c r="Q77" s="70"/>
      <c r="R77" s="70"/>
      <c r="S77" s="71"/>
    </row>
    <row r="78" spans="1:178" ht="90.75" thickBot="1" x14ac:dyDescent="0.3">
      <c r="A78" s="136">
        <v>1</v>
      </c>
      <c r="B78" s="44" t="s">
        <v>126</v>
      </c>
      <c r="C78" s="149" t="s">
        <v>125</v>
      </c>
      <c r="D78" s="25" t="s">
        <v>236</v>
      </c>
      <c r="E78" s="25"/>
      <c r="F78" s="25"/>
      <c r="G78" s="25"/>
      <c r="H78" s="25"/>
      <c r="I78" s="25"/>
      <c r="J78" s="25">
        <v>40</v>
      </c>
      <c r="K78" s="25"/>
      <c r="L78" s="25"/>
      <c r="M78" s="25"/>
      <c r="N78" s="45"/>
      <c r="O78" s="172"/>
      <c r="P78" s="100"/>
      <c r="Q78" s="100"/>
      <c r="R78" s="100"/>
      <c r="S78" s="104"/>
    </row>
    <row r="79" spans="1:178" ht="16.5" customHeight="1" thickBot="1" x14ac:dyDescent="0.3">
      <c r="A79" s="233" t="s">
        <v>265</v>
      </c>
      <c r="B79" s="95" t="s">
        <v>253</v>
      </c>
      <c r="C79" s="95"/>
      <c r="D79" s="95"/>
      <c r="E79" s="95"/>
      <c r="F79" s="95"/>
      <c r="G79" s="95"/>
      <c r="H79" s="95"/>
      <c r="I79" s="95"/>
      <c r="J79" s="95"/>
      <c r="K79" s="95"/>
      <c r="L79" s="95"/>
      <c r="M79" s="95"/>
      <c r="N79" s="95"/>
      <c r="O79" s="70"/>
      <c r="P79" s="70"/>
      <c r="Q79" s="70"/>
      <c r="R79" s="70"/>
      <c r="S79" s="71"/>
    </row>
    <row r="80" spans="1:178" ht="16.5" customHeight="1" thickBot="1" x14ac:dyDescent="0.3">
      <c r="A80" s="233" t="s">
        <v>299</v>
      </c>
      <c r="B80" s="95" t="s">
        <v>253</v>
      </c>
      <c r="C80" s="95"/>
      <c r="D80" s="95"/>
      <c r="E80" s="95"/>
      <c r="F80" s="95"/>
      <c r="G80" s="95"/>
      <c r="H80" s="95"/>
      <c r="I80" s="95"/>
      <c r="J80" s="95"/>
      <c r="K80" s="95"/>
      <c r="L80" s="95"/>
      <c r="M80" s="95"/>
      <c r="N80" s="95"/>
      <c r="O80" s="70"/>
      <c r="P80" s="70"/>
      <c r="Q80" s="70"/>
      <c r="R80" s="70"/>
      <c r="S80" s="71"/>
    </row>
    <row r="81" spans="1:19" ht="60" x14ac:dyDescent="0.25">
      <c r="A81" s="103" t="s">
        <v>105</v>
      </c>
      <c r="B81" s="15" t="s">
        <v>133</v>
      </c>
      <c r="C81" s="138" t="s">
        <v>143</v>
      </c>
      <c r="D81" s="15" t="s">
        <v>238</v>
      </c>
      <c r="E81" s="15"/>
      <c r="F81" s="15"/>
      <c r="G81" s="15"/>
      <c r="H81" s="15"/>
      <c r="I81" s="15"/>
      <c r="J81" s="15">
        <v>1800</v>
      </c>
      <c r="K81" s="15"/>
      <c r="L81" s="174"/>
      <c r="M81" s="9"/>
      <c r="N81" s="144"/>
      <c r="O81" s="175"/>
      <c r="P81" s="9"/>
      <c r="Q81" s="247"/>
      <c r="R81" s="247"/>
      <c r="S81" s="250"/>
    </row>
    <row r="82" spans="1:19" ht="59.25" customHeight="1" x14ac:dyDescent="0.25">
      <c r="A82" s="24" t="s">
        <v>106</v>
      </c>
      <c r="B82" s="16" t="s">
        <v>134</v>
      </c>
      <c r="C82" s="119" t="s">
        <v>144</v>
      </c>
      <c r="D82" s="16" t="s">
        <v>239</v>
      </c>
      <c r="E82" s="16"/>
      <c r="F82" s="16"/>
      <c r="G82" s="16"/>
      <c r="H82" s="16"/>
      <c r="I82" s="16"/>
      <c r="J82" s="16">
        <v>80</v>
      </c>
      <c r="K82" s="16"/>
      <c r="L82" s="53"/>
      <c r="M82" s="10"/>
      <c r="N82" s="92"/>
      <c r="O82" s="46"/>
      <c r="P82" s="10"/>
      <c r="Q82" s="248"/>
      <c r="R82" s="248"/>
      <c r="S82" s="251"/>
    </row>
    <row r="83" spans="1:19" ht="48" customHeight="1" thickBot="1" x14ac:dyDescent="0.3">
      <c r="A83" s="24" t="s">
        <v>107</v>
      </c>
      <c r="B83" s="16" t="s">
        <v>135</v>
      </c>
      <c r="C83" s="119" t="s">
        <v>145</v>
      </c>
      <c r="D83" s="16" t="s">
        <v>240</v>
      </c>
      <c r="E83" s="16"/>
      <c r="F83" s="16"/>
      <c r="G83" s="16"/>
      <c r="H83" s="16"/>
      <c r="I83" s="16"/>
      <c r="J83" s="16">
        <v>600</v>
      </c>
      <c r="K83" s="16"/>
      <c r="L83" s="53"/>
      <c r="M83" s="10"/>
      <c r="N83" s="92"/>
      <c r="O83" s="46"/>
      <c r="P83" s="10"/>
      <c r="Q83" s="249"/>
      <c r="R83" s="249"/>
      <c r="S83" s="252"/>
    </row>
    <row r="84" spans="1:19" ht="16.5" customHeight="1" thickBot="1" x14ac:dyDescent="0.3">
      <c r="A84" s="233" t="s">
        <v>300</v>
      </c>
      <c r="B84" s="95" t="s">
        <v>253</v>
      </c>
      <c r="C84" s="95"/>
      <c r="D84" s="95"/>
      <c r="E84" s="95"/>
      <c r="F84" s="95"/>
      <c r="G84" s="95"/>
      <c r="H84" s="95"/>
      <c r="I84" s="95"/>
      <c r="J84" s="95"/>
      <c r="K84" s="95"/>
      <c r="L84" s="95"/>
      <c r="M84" s="95"/>
      <c r="N84" s="95"/>
      <c r="O84" s="70"/>
      <c r="P84" s="70"/>
      <c r="Q84" s="70"/>
      <c r="R84" s="70"/>
      <c r="S84" s="71"/>
    </row>
    <row r="85" spans="1:19" ht="21" customHeight="1" x14ac:dyDescent="0.25">
      <c r="A85" s="24" t="s">
        <v>108</v>
      </c>
      <c r="B85" s="16" t="s">
        <v>147</v>
      </c>
      <c r="C85" s="119" t="s">
        <v>148</v>
      </c>
      <c r="D85" s="16" t="s">
        <v>241</v>
      </c>
      <c r="E85" s="16"/>
      <c r="F85" s="16"/>
      <c r="G85" s="16"/>
      <c r="H85" s="16"/>
      <c r="I85" s="16"/>
      <c r="J85" s="16">
        <v>56</v>
      </c>
      <c r="K85" s="16"/>
      <c r="L85" s="53"/>
      <c r="M85" s="10"/>
      <c r="N85" s="92"/>
      <c r="O85" s="46"/>
      <c r="P85" s="10"/>
      <c r="Q85" s="247"/>
      <c r="R85" s="247"/>
      <c r="S85" s="250"/>
    </row>
    <row r="86" spans="1:19" ht="18.75" customHeight="1" x14ac:dyDescent="0.25">
      <c r="A86" s="24" t="s">
        <v>109</v>
      </c>
      <c r="B86" s="16" t="s">
        <v>149</v>
      </c>
      <c r="C86" s="119" t="s">
        <v>151</v>
      </c>
      <c r="D86" s="16" t="s">
        <v>242</v>
      </c>
      <c r="E86" s="16"/>
      <c r="F86" s="16"/>
      <c r="G86" s="16"/>
      <c r="H86" s="16"/>
      <c r="I86" s="16"/>
      <c r="J86" s="16">
        <v>56</v>
      </c>
      <c r="K86" s="16"/>
      <c r="L86" s="53"/>
      <c r="M86" s="10"/>
      <c r="N86" s="92"/>
      <c r="O86" s="46"/>
      <c r="P86" s="10"/>
      <c r="Q86" s="248"/>
      <c r="R86" s="248"/>
      <c r="S86" s="251"/>
    </row>
    <row r="87" spans="1:19" ht="22.5" customHeight="1" thickBot="1" x14ac:dyDescent="0.3">
      <c r="A87" s="112" t="s">
        <v>110</v>
      </c>
      <c r="B87" s="26" t="s">
        <v>150</v>
      </c>
      <c r="C87" s="120" t="s">
        <v>152</v>
      </c>
      <c r="D87" s="26" t="s">
        <v>243</v>
      </c>
      <c r="E87" s="26"/>
      <c r="F87" s="26"/>
      <c r="G87" s="26"/>
      <c r="H87" s="26"/>
      <c r="I87" s="26"/>
      <c r="J87" s="26">
        <v>56</v>
      </c>
      <c r="K87" s="26"/>
      <c r="L87" s="178"/>
      <c r="M87" s="8"/>
      <c r="N87" s="94"/>
      <c r="O87" s="85"/>
      <c r="P87" s="8"/>
      <c r="Q87" s="249"/>
      <c r="R87" s="249"/>
      <c r="S87" s="252"/>
    </row>
    <row r="88" spans="1:19" ht="15.75" thickBot="1" x14ac:dyDescent="0.3">
      <c r="A88" s="233" t="s">
        <v>266</v>
      </c>
      <c r="B88" s="115" t="s">
        <v>237</v>
      </c>
      <c r="C88" s="95"/>
      <c r="D88" s="95"/>
      <c r="E88" s="95"/>
      <c r="F88" s="95"/>
      <c r="G88" s="95"/>
      <c r="H88" s="95"/>
      <c r="I88" s="95"/>
      <c r="J88" s="95"/>
      <c r="K88" s="95"/>
      <c r="L88" s="95"/>
      <c r="M88" s="95"/>
      <c r="N88" s="95"/>
      <c r="O88" s="70"/>
      <c r="P88" s="70"/>
      <c r="Q88" s="70"/>
      <c r="R88" s="70"/>
      <c r="S88" s="71"/>
    </row>
    <row r="89" spans="1:19" ht="51" customHeight="1" thickBot="1" x14ac:dyDescent="0.3">
      <c r="A89" s="136" t="s">
        <v>105</v>
      </c>
      <c r="B89" s="244" t="s">
        <v>136</v>
      </c>
      <c r="C89" s="244"/>
      <c r="D89" s="25" t="s">
        <v>246</v>
      </c>
      <c r="E89" s="25"/>
      <c r="F89" s="25"/>
      <c r="G89" s="25"/>
      <c r="H89" s="25"/>
      <c r="I89" s="25"/>
      <c r="J89" s="25">
        <v>60</v>
      </c>
      <c r="K89" s="25"/>
      <c r="L89" s="36"/>
      <c r="M89" s="36"/>
      <c r="N89" s="36"/>
      <c r="O89" s="100"/>
      <c r="P89" s="100"/>
      <c r="Q89" s="100"/>
      <c r="R89" s="100"/>
      <c r="S89" s="104"/>
    </row>
    <row r="90" spans="1:19" ht="15.75" thickBot="1" x14ac:dyDescent="0.3">
      <c r="A90" s="167" t="s">
        <v>267</v>
      </c>
      <c r="B90" s="95" t="s">
        <v>244</v>
      </c>
      <c r="C90" s="95"/>
      <c r="D90" s="95"/>
      <c r="E90" s="95"/>
      <c r="F90" s="95"/>
      <c r="G90" s="95"/>
      <c r="H90" s="95"/>
      <c r="I90" s="95"/>
      <c r="J90" s="95"/>
      <c r="K90" s="95"/>
      <c r="L90" s="95"/>
      <c r="M90" s="95"/>
      <c r="N90" s="95"/>
      <c r="O90" s="70"/>
      <c r="P90" s="70"/>
      <c r="Q90" s="70"/>
      <c r="R90" s="70"/>
      <c r="S90" s="71"/>
    </row>
    <row r="91" spans="1:19" ht="51.75" customHeight="1" thickBot="1" x14ac:dyDescent="0.3">
      <c r="A91" s="136" t="s">
        <v>105</v>
      </c>
      <c r="B91" s="243" t="s">
        <v>141</v>
      </c>
      <c r="C91" s="243"/>
      <c r="D91" s="25" t="s">
        <v>245</v>
      </c>
      <c r="E91" s="25"/>
      <c r="F91" s="25"/>
      <c r="G91" s="25"/>
      <c r="H91" s="25"/>
      <c r="I91" s="25"/>
      <c r="J91" s="25">
        <v>40</v>
      </c>
      <c r="K91" s="25"/>
      <c r="L91" s="25"/>
      <c r="M91" s="25"/>
      <c r="N91" s="25"/>
      <c r="O91" s="100"/>
      <c r="P91" s="100"/>
      <c r="Q91" s="100"/>
      <c r="R91" s="100"/>
      <c r="S91" s="104"/>
    </row>
    <row r="92" spans="1:19" ht="15.75" thickBot="1" x14ac:dyDescent="0.3">
      <c r="A92" s="167" t="s">
        <v>268</v>
      </c>
      <c r="B92" s="95" t="s">
        <v>254</v>
      </c>
      <c r="C92" s="95"/>
      <c r="D92" s="95"/>
      <c r="E92" s="95"/>
      <c r="F92" s="95"/>
      <c r="G92" s="95"/>
      <c r="H92" s="95"/>
      <c r="I92" s="95"/>
      <c r="J92" s="95"/>
      <c r="K92" s="95"/>
      <c r="L92" s="95"/>
      <c r="M92" s="95"/>
      <c r="N92" s="95"/>
      <c r="O92" s="70"/>
      <c r="P92" s="70"/>
      <c r="Q92" s="70"/>
      <c r="R92" s="70"/>
      <c r="S92" s="71"/>
    </row>
    <row r="93" spans="1:19" ht="107.25" customHeight="1" thickBot="1" x14ac:dyDescent="0.3">
      <c r="A93" s="179" t="s">
        <v>105</v>
      </c>
      <c r="B93" s="41" t="s">
        <v>142</v>
      </c>
      <c r="C93" s="182" t="s">
        <v>146</v>
      </c>
      <c r="D93" s="41" t="s">
        <v>247</v>
      </c>
      <c r="E93" s="41"/>
      <c r="F93" s="41"/>
      <c r="G93" s="41"/>
      <c r="H93" s="41"/>
      <c r="I93" s="41"/>
      <c r="J93" s="41">
        <v>50</v>
      </c>
      <c r="K93" s="41"/>
      <c r="L93" s="41"/>
      <c r="M93" s="41"/>
      <c r="N93" s="41"/>
      <c r="O93" s="180"/>
      <c r="P93" s="180"/>
      <c r="Q93" s="180"/>
      <c r="R93" s="180"/>
      <c r="S93" s="181"/>
    </row>
    <row r="94" spans="1:19" x14ac:dyDescent="0.25">
      <c r="C94" s="43"/>
    </row>
  </sheetData>
  <mergeCells count="47">
    <mergeCell ref="Q81:Q83"/>
    <mergeCell ref="R81:R83"/>
    <mergeCell ref="S81:S83"/>
    <mergeCell ref="Q85:Q87"/>
    <mergeCell ref="R85:R87"/>
    <mergeCell ref="S85:S87"/>
    <mergeCell ref="Q53:Q56"/>
    <mergeCell ref="R53:R56"/>
    <mergeCell ref="S53:S56"/>
    <mergeCell ref="Q73:Q74"/>
    <mergeCell ref="R73:R74"/>
    <mergeCell ref="S73:S74"/>
    <mergeCell ref="Q58:Q59"/>
    <mergeCell ref="R58:R59"/>
    <mergeCell ref="S58:S59"/>
    <mergeCell ref="Q61:Q64"/>
    <mergeCell ref="R61:R64"/>
    <mergeCell ref="S61:S64"/>
    <mergeCell ref="Q68:Q69"/>
    <mergeCell ref="R68:R69"/>
    <mergeCell ref="S68:S69"/>
    <mergeCell ref="Q33:Q42"/>
    <mergeCell ref="R33:R42"/>
    <mergeCell ref="S33:S42"/>
    <mergeCell ref="Q50:Q51"/>
    <mergeCell ref="R50:R51"/>
    <mergeCell ref="S50:S51"/>
    <mergeCell ref="Q23:Q24"/>
    <mergeCell ref="R23:R24"/>
    <mergeCell ref="S23:S24"/>
    <mergeCell ref="B27:C27"/>
    <mergeCell ref="Q28:Q31"/>
    <mergeCell ref="R28:R31"/>
    <mergeCell ref="S28:S31"/>
    <mergeCell ref="Q10:Q15"/>
    <mergeCell ref="R10:R15"/>
    <mergeCell ref="S10:S15"/>
    <mergeCell ref="B22:C22"/>
    <mergeCell ref="Q17:Q21"/>
    <mergeCell ref="R17:R21"/>
    <mergeCell ref="S17:S21"/>
    <mergeCell ref="B5:C5"/>
    <mergeCell ref="B91:C91"/>
    <mergeCell ref="B89:C89"/>
    <mergeCell ref="B9:C9"/>
    <mergeCell ref="B16:C16"/>
    <mergeCell ref="B43:C43"/>
  </mergeCell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8"/>
  <sheetViews>
    <sheetView zoomScale="75" zoomScaleNormal="75" workbookViewId="0"/>
  </sheetViews>
  <sheetFormatPr defaultRowHeight="15" x14ac:dyDescent="0.25"/>
  <cols>
    <col min="2" max="2" width="22.28515625" customWidth="1"/>
    <col min="3" max="3" width="67.5703125" customWidth="1"/>
    <col min="4" max="4" width="21.7109375" customWidth="1"/>
    <col min="5" max="5" width="15.28515625" customWidth="1"/>
    <col min="8" max="8" width="11.85546875" customWidth="1"/>
    <col min="9" max="9" width="15.7109375" customWidth="1"/>
    <col min="10" max="10" width="19" customWidth="1"/>
    <col min="11" max="11" width="16.5703125" customWidth="1"/>
    <col min="12" max="12" width="13.85546875" customWidth="1"/>
    <col min="13" max="13" width="12.42578125" customWidth="1"/>
    <col min="14" max="14" width="19.7109375" customWidth="1"/>
    <col min="15" max="15" width="12.7109375" customWidth="1"/>
    <col min="16" max="16" width="19.140625" customWidth="1"/>
    <col min="17" max="17" width="20" customWidth="1"/>
    <col min="18" max="18" width="14.140625" customWidth="1"/>
    <col min="19" max="19" width="18.140625" customWidth="1"/>
  </cols>
  <sheetData>
    <row r="1" spans="1:19" x14ac:dyDescent="0.25">
      <c r="A1" s="54" t="s">
        <v>174</v>
      </c>
      <c r="D1" s="55"/>
    </row>
    <row r="2" spans="1:19" x14ac:dyDescent="0.25">
      <c r="A2" s="54"/>
      <c r="D2" s="55"/>
    </row>
    <row r="3" spans="1:19" x14ac:dyDescent="0.25">
      <c r="B3" t="s">
        <v>175</v>
      </c>
      <c r="D3" s="55"/>
    </row>
    <row r="5" spans="1:19" ht="15.75" thickBot="1" x14ac:dyDescent="0.3">
      <c r="A5" s="5"/>
      <c r="B5" s="241" t="s">
        <v>261</v>
      </c>
      <c r="C5" s="242"/>
      <c r="D5" s="4"/>
      <c r="E5" s="4"/>
      <c r="F5" s="4"/>
      <c r="G5" s="4"/>
      <c r="H5" s="4"/>
      <c r="I5" s="4"/>
      <c r="J5" s="4"/>
      <c r="K5" s="4"/>
      <c r="L5" s="4"/>
      <c r="M5" s="4"/>
      <c r="N5" s="4"/>
    </row>
    <row r="6" spans="1:19" ht="45.75" customHeight="1" thickBot="1" x14ac:dyDescent="0.3">
      <c r="A6" s="72" t="s">
        <v>64</v>
      </c>
      <c r="B6" s="73" t="s">
        <v>65</v>
      </c>
      <c r="C6" s="73" t="s">
        <v>66</v>
      </c>
      <c r="D6" s="80" t="s">
        <v>262</v>
      </c>
      <c r="E6" s="75" t="s">
        <v>163</v>
      </c>
      <c r="F6" s="75" t="s">
        <v>164</v>
      </c>
      <c r="G6" s="75" t="s">
        <v>165</v>
      </c>
      <c r="H6" s="75" t="s">
        <v>166</v>
      </c>
      <c r="I6" s="74" t="s">
        <v>162</v>
      </c>
      <c r="J6" s="80" t="s">
        <v>248</v>
      </c>
      <c r="K6" s="76" t="s">
        <v>167</v>
      </c>
      <c r="L6" s="76" t="s">
        <v>168</v>
      </c>
      <c r="M6" s="75" t="s">
        <v>169</v>
      </c>
      <c r="N6" s="75" t="s">
        <v>170</v>
      </c>
      <c r="O6" s="75" t="s">
        <v>168</v>
      </c>
      <c r="P6" s="75" t="s">
        <v>171</v>
      </c>
      <c r="Q6" s="75" t="s">
        <v>172</v>
      </c>
      <c r="R6" s="75" t="s">
        <v>168</v>
      </c>
      <c r="S6" s="77" t="s">
        <v>173</v>
      </c>
    </row>
    <row r="7" spans="1:19" ht="31.5" customHeight="1" thickBot="1" x14ac:dyDescent="0.3">
      <c r="A7" s="222" t="s">
        <v>269</v>
      </c>
      <c r="B7" s="254" t="s">
        <v>285</v>
      </c>
      <c r="C7" s="254"/>
      <c r="D7" s="68"/>
      <c r="E7" s="68"/>
      <c r="F7" s="68"/>
      <c r="G7" s="68"/>
      <c r="H7" s="68"/>
      <c r="I7" s="68"/>
      <c r="J7" s="69"/>
      <c r="K7" s="69"/>
      <c r="L7" s="69"/>
      <c r="M7" s="69"/>
      <c r="N7" s="69"/>
      <c r="O7" s="70"/>
      <c r="P7" s="70"/>
      <c r="Q7" s="70"/>
      <c r="R7" s="70"/>
      <c r="S7" s="71"/>
    </row>
    <row r="8" spans="1:19" ht="32.25" customHeight="1" x14ac:dyDescent="0.25">
      <c r="A8" s="214" t="s">
        <v>105</v>
      </c>
      <c r="B8" s="143" t="s">
        <v>1</v>
      </c>
      <c r="C8" s="215" t="s">
        <v>277</v>
      </c>
      <c r="D8" s="216" t="s">
        <v>180</v>
      </c>
      <c r="E8" s="217"/>
      <c r="F8" s="217"/>
      <c r="G8" s="217"/>
      <c r="H8" s="217"/>
      <c r="I8" s="217"/>
      <c r="J8" s="218">
        <v>5</v>
      </c>
      <c r="K8" s="13"/>
      <c r="L8" s="219"/>
      <c r="M8" s="13"/>
      <c r="N8" s="220"/>
      <c r="O8" s="221"/>
      <c r="P8" s="221"/>
      <c r="Q8" s="255"/>
      <c r="R8" s="255"/>
      <c r="S8" s="259"/>
    </row>
    <row r="9" spans="1:19" ht="36.75" customHeight="1" x14ac:dyDescent="0.25">
      <c r="A9" s="82" t="s">
        <v>106</v>
      </c>
      <c r="B9" s="91" t="s">
        <v>0</v>
      </c>
      <c r="C9" s="84" t="s">
        <v>90</v>
      </c>
      <c r="D9" s="79" t="s">
        <v>179</v>
      </c>
      <c r="E9" s="63"/>
      <c r="F9" s="63"/>
      <c r="G9" s="63"/>
      <c r="H9" s="63"/>
      <c r="I9" s="63"/>
      <c r="J9" s="196">
        <v>275</v>
      </c>
      <c r="K9" s="64"/>
      <c r="L9" s="65"/>
      <c r="M9" s="64"/>
      <c r="N9" s="89"/>
      <c r="O9" s="46"/>
      <c r="P9" s="46"/>
      <c r="Q9" s="255"/>
      <c r="R9" s="255"/>
      <c r="S9" s="259"/>
    </row>
    <row r="10" spans="1:19" ht="76.5" customHeight="1" x14ac:dyDescent="0.25">
      <c r="A10" s="82" t="s">
        <v>107</v>
      </c>
      <c r="B10" s="91" t="s">
        <v>6</v>
      </c>
      <c r="C10" s="84" t="s">
        <v>121</v>
      </c>
      <c r="D10" s="79" t="s">
        <v>8</v>
      </c>
      <c r="E10" s="63"/>
      <c r="F10" s="63"/>
      <c r="G10" s="63"/>
      <c r="H10" s="63"/>
      <c r="I10" s="63"/>
      <c r="J10" s="196">
        <v>300</v>
      </c>
      <c r="K10" s="62"/>
      <c r="L10" s="66"/>
      <c r="M10" s="62"/>
      <c r="N10" s="89"/>
      <c r="O10" s="46"/>
      <c r="P10" s="46"/>
      <c r="Q10" s="255"/>
      <c r="R10" s="255"/>
      <c r="S10" s="259"/>
    </row>
    <row r="11" spans="1:19" ht="75" customHeight="1" thickBot="1" x14ac:dyDescent="0.3">
      <c r="A11" s="213" t="s">
        <v>108</v>
      </c>
      <c r="B11" s="223" t="s">
        <v>6</v>
      </c>
      <c r="C11" s="224" t="s">
        <v>120</v>
      </c>
      <c r="D11" s="225" t="s">
        <v>7</v>
      </c>
      <c r="E11" s="226"/>
      <c r="F11" s="226"/>
      <c r="G11" s="226"/>
      <c r="H11" s="226"/>
      <c r="I11" s="226"/>
      <c r="J11" s="227">
        <v>100</v>
      </c>
      <c r="K11" s="228"/>
      <c r="L11" s="229"/>
      <c r="M11" s="228"/>
      <c r="N11" s="230"/>
      <c r="O11" s="85"/>
      <c r="P11" s="85"/>
      <c r="Q11" s="255"/>
      <c r="R11" s="255"/>
      <c r="S11" s="259"/>
    </row>
    <row r="12" spans="1:19" ht="30.75" customHeight="1" thickBot="1" x14ac:dyDescent="0.3">
      <c r="A12" s="231" t="s">
        <v>270</v>
      </c>
      <c r="B12" s="254" t="s">
        <v>286</v>
      </c>
      <c r="C12" s="254"/>
      <c r="D12" s="87"/>
      <c r="E12" s="87"/>
      <c r="F12" s="87"/>
      <c r="G12" s="87"/>
      <c r="H12" s="87"/>
      <c r="I12" s="87"/>
      <c r="J12" s="88"/>
      <c r="K12" s="88"/>
      <c r="L12" s="88"/>
      <c r="M12" s="88"/>
      <c r="N12" s="88"/>
      <c r="O12" s="70"/>
      <c r="P12" s="70"/>
      <c r="Q12" s="70"/>
      <c r="R12" s="70"/>
      <c r="S12" s="71"/>
    </row>
    <row r="13" spans="1:19" ht="96" customHeight="1" x14ac:dyDescent="0.25">
      <c r="A13" s="23" t="s">
        <v>105</v>
      </c>
      <c r="B13" s="121" t="s">
        <v>2</v>
      </c>
      <c r="C13" s="96" t="s">
        <v>86</v>
      </c>
      <c r="D13" s="9" t="s">
        <v>176</v>
      </c>
      <c r="E13" s="9"/>
      <c r="F13" s="9"/>
      <c r="G13" s="9"/>
      <c r="H13" s="9"/>
      <c r="I13" s="9"/>
      <c r="J13" s="9">
        <v>30</v>
      </c>
      <c r="K13" s="9"/>
      <c r="L13" s="9"/>
      <c r="M13" s="9"/>
      <c r="N13" s="144"/>
      <c r="O13" s="86"/>
      <c r="P13" s="86"/>
      <c r="Q13" s="248"/>
      <c r="R13" s="248"/>
      <c r="S13" s="251"/>
    </row>
    <row r="14" spans="1:19" ht="74.25" customHeight="1" x14ac:dyDescent="0.25">
      <c r="A14" s="12" t="s">
        <v>106</v>
      </c>
      <c r="B14" s="122" t="s">
        <v>3</v>
      </c>
      <c r="C14" s="97" t="s">
        <v>87</v>
      </c>
      <c r="D14" s="10" t="s">
        <v>177</v>
      </c>
      <c r="E14" s="10"/>
      <c r="F14" s="10"/>
      <c r="G14" s="10"/>
      <c r="H14" s="10"/>
      <c r="I14" s="10"/>
      <c r="J14" s="10">
        <v>16</v>
      </c>
      <c r="K14" s="10"/>
      <c r="L14" s="10"/>
      <c r="M14" s="10"/>
      <c r="N14" s="92"/>
      <c r="O14" s="46"/>
      <c r="P14" s="46"/>
      <c r="Q14" s="248"/>
      <c r="R14" s="248"/>
      <c r="S14" s="251"/>
    </row>
    <row r="15" spans="1:19" ht="20.25" customHeight="1" thickBot="1" x14ac:dyDescent="0.3">
      <c r="A15" s="93" t="s">
        <v>107</v>
      </c>
      <c r="B15" s="123" t="s">
        <v>4</v>
      </c>
      <c r="C15" s="98" t="s">
        <v>5</v>
      </c>
      <c r="D15" s="8" t="s">
        <v>178</v>
      </c>
      <c r="E15" s="8"/>
      <c r="F15" s="8"/>
      <c r="G15" s="8"/>
      <c r="H15" s="8"/>
      <c r="I15" s="8"/>
      <c r="J15" s="8">
        <v>6</v>
      </c>
      <c r="K15" s="8"/>
      <c r="L15" s="8"/>
      <c r="M15" s="8"/>
      <c r="N15" s="94"/>
      <c r="O15" s="85"/>
      <c r="P15" s="85"/>
      <c r="Q15" s="249"/>
      <c r="R15" s="249"/>
      <c r="S15" s="252"/>
    </row>
    <row r="16" spans="1:19" ht="29.25" customHeight="1" thickBot="1" x14ac:dyDescent="0.3">
      <c r="A16" s="212" t="s">
        <v>271</v>
      </c>
      <c r="B16" s="254" t="s">
        <v>287</v>
      </c>
      <c r="C16" s="254"/>
      <c r="D16" s="207"/>
      <c r="E16" s="207"/>
      <c r="F16" s="207"/>
      <c r="G16" s="207"/>
      <c r="H16" s="207"/>
      <c r="I16" s="207"/>
      <c r="J16" s="88"/>
      <c r="K16" s="88"/>
      <c r="L16" s="88"/>
      <c r="M16" s="88"/>
      <c r="N16" s="88"/>
      <c r="O16" s="70"/>
      <c r="P16" s="70"/>
      <c r="Q16" s="70"/>
      <c r="R16" s="70"/>
      <c r="S16" s="71"/>
    </row>
    <row r="17" spans="1:19" x14ac:dyDescent="0.25">
      <c r="A17" s="23" t="s">
        <v>105</v>
      </c>
      <c r="B17" s="204" t="s">
        <v>67</v>
      </c>
      <c r="C17" s="86" t="s">
        <v>278</v>
      </c>
      <c r="D17" s="9" t="s">
        <v>181</v>
      </c>
      <c r="E17" s="9"/>
      <c r="F17" s="9"/>
      <c r="G17" s="9"/>
      <c r="H17" s="9"/>
      <c r="I17" s="9"/>
      <c r="J17" s="205">
        <v>16</v>
      </c>
      <c r="K17" s="205"/>
      <c r="L17" s="206"/>
      <c r="M17" s="205"/>
      <c r="N17" s="205"/>
      <c r="O17" s="86"/>
      <c r="P17" s="86"/>
      <c r="Q17" s="248"/>
      <c r="R17" s="248"/>
      <c r="S17" s="251"/>
    </row>
    <row r="18" spans="1:19" ht="71.25" customHeight="1" x14ac:dyDescent="0.25">
      <c r="A18" s="12" t="s">
        <v>106</v>
      </c>
      <c r="B18" s="111" t="s">
        <v>9</v>
      </c>
      <c r="C18" s="106" t="s">
        <v>10</v>
      </c>
      <c r="D18" s="16" t="s">
        <v>182</v>
      </c>
      <c r="E18" s="16"/>
      <c r="F18" s="16"/>
      <c r="G18" s="16"/>
      <c r="H18" s="16"/>
      <c r="I18" s="16"/>
      <c r="J18" s="16">
        <v>400</v>
      </c>
      <c r="K18" s="16"/>
      <c r="L18" s="16"/>
      <c r="M18" s="16"/>
      <c r="N18" s="109"/>
      <c r="O18" s="46"/>
      <c r="P18" s="46"/>
      <c r="Q18" s="248"/>
      <c r="R18" s="248"/>
      <c r="S18" s="251"/>
    </row>
    <row r="19" spans="1:19" ht="58.5" customHeight="1" x14ac:dyDescent="0.25">
      <c r="A19" s="37" t="s">
        <v>107</v>
      </c>
      <c r="B19" s="124" t="s">
        <v>9</v>
      </c>
      <c r="C19" s="105" t="s">
        <v>11</v>
      </c>
      <c r="D19" s="15" t="s">
        <v>183</v>
      </c>
      <c r="E19" s="15"/>
      <c r="F19" s="15"/>
      <c r="G19" s="15"/>
      <c r="H19" s="15"/>
      <c r="I19" s="15"/>
      <c r="J19" s="15">
        <v>240</v>
      </c>
      <c r="K19" s="15"/>
      <c r="L19" s="15"/>
      <c r="M19" s="15"/>
      <c r="N19" s="108"/>
      <c r="O19" s="86"/>
      <c r="P19" s="9"/>
      <c r="Q19" s="248"/>
      <c r="R19" s="248"/>
      <c r="S19" s="251"/>
    </row>
    <row r="20" spans="1:19" ht="62.25" customHeight="1" thickBot="1" x14ac:dyDescent="0.3">
      <c r="A20" s="37" t="s">
        <v>108</v>
      </c>
      <c r="B20" s="113" t="s">
        <v>153</v>
      </c>
      <c r="C20" s="107" t="s">
        <v>115</v>
      </c>
      <c r="D20" s="26" t="s">
        <v>184</v>
      </c>
      <c r="E20" s="26"/>
      <c r="F20" s="26"/>
      <c r="G20" s="26"/>
      <c r="H20" s="26"/>
      <c r="I20" s="26"/>
      <c r="J20" s="26">
        <v>1000</v>
      </c>
      <c r="K20" s="26"/>
      <c r="L20" s="26"/>
      <c r="M20" s="26"/>
      <c r="N20" s="110"/>
      <c r="O20" s="85"/>
      <c r="P20" s="85"/>
      <c r="Q20" s="249"/>
      <c r="R20" s="249"/>
      <c r="S20" s="252"/>
    </row>
    <row r="21" spans="1:19" ht="30.75" customHeight="1" thickBot="1" x14ac:dyDescent="0.3">
      <c r="A21" s="212" t="s">
        <v>272</v>
      </c>
      <c r="B21" s="254" t="s">
        <v>288</v>
      </c>
      <c r="C21" s="254"/>
      <c r="D21" s="95"/>
      <c r="E21" s="95"/>
      <c r="F21" s="95"/>
      <c r="G21" s="95"/>
      <c r="H21" s="95"/>
      <c r="I21" s="95"/>
      <c r="J21" s="88"/>
      <c r="K21" s="88"/>
      <c r="L21" s="88"/>
      <c r="M21" s="88"/>
      <c r="N21" s="88"/>
      <c r="O21" s="70"/>
      <c r="P21" s="70"/>
      <c r="Q21" s="70"/>
      <c r="R21" s="70"/>
      <c r="S21" s="71"/>
    </row>
    <row r="22" spans="1:19" ht="72" customHeight="1" x14ac:dyDescent="0.25">
      <c r="A22" s="103" t="s">
        <v>105</v>
      </c>
      <c r="B22" s="124" t="s">
        <v>68</v>
      </c>
      <c r="C22" s="105" t="s">
        <v>116</v>
      </c>
      <c r="D22" s="256"/>
      <c r="E22" s="257"/>
      <c r="F22" s="257"/>
      <c r="G22" s="257"/>
      <c r="H22" s="257"/>
      <c r="I22" s="257"/>
      <c r="J22" s="257"/>
      <c r="K22" s="257"/>
      <c r="L22" s="257"/>
      <c r="M22" s="257"/>
      <c r="N22" s="257"/>
      <c r="O22" s="257"/>
      <c r="P22" s="258"/>
      <c r="Q22" s="247"/>
      <c r="R22" s="247"/>
      <c r="S22" s="250"/>
    </row>
    <row r="23" spans="1:19" x14ac:dyDescent="0.25">
      <c r="A23" s="24" t="s">
        <v>106</v>
      </c>
      <c r="B23" s="111" t="s">
        <v>70</v>
      </c>
      <c r="C23" s="111" t="s">
        <v>70</v>
      </c>
      <c r="D23" s="16" t="s">
        <v>185</v>
      </c>
      <c r="E23" s="16"/>
      <c r="F23" s="16"/>
      <c r="G23" s="16"/>
      <c r="H23" s="16"/>
      <c r="I23" s="16"/>
      <c r="J23" s="16">
        <v>120</v>
      </c>
      <c r="K23" s="16"/>
      <c r="L23" s="16"/>
      <c r="M23" s="16"/>
      <c r="N23" s="109"/>
      <c r="O23" s="46"/>
      <c r="P23" s="50"/>
      <c r="Q23" s="248"/>
      <c r="R23" s="248"/>
      <c r="S23" s="251"/>
    </row>
    <row r="24" spans="1:19" ht="15.75" thickBot="1" x14ac:dyDescent="0.3">
      <c r="A24" s="112" t="s">
        <v>107</v>
      </c>
      <c r="B24" s="113" t="s">
        <v>69</v>
      </c>
      <c r="C24" s="113" t="s">
        <v>69</v>
      </c>
      <c r="D24" s="26" t="s">
        <v>186</v>
      </c>
      <c r="E24" s="26"/>
      <c r="F24" s="26"/>
      <c r="G24" s="26"/>
      <c r="H24" s="26"/>
      <c r="I24" s="26"/>
      <c r="J24" s="26">
        <v>60</v>
      </c>
      <c r="K24" s="26"/>
      <c r="L24" s="26"/>
      <c r="M24" s="26"/>
      <c r="N24" s="110"/>
      <c r="O24" s="85"/>
      <c r="P24" s="85"/>
      <c r="Q24" s="249"/>
      <c r="R24" s="249"/>
      <c r="S24" s="252"/>
    </row>
    <row r="25" spans="1:19" ht="29.25" customHeight="1" thickBot="1" x14ac:dyDescent="0.3">
      <c r="A25" s="232" t="s">
        <v>137</v>
      </c>
      <c r="B25" s="254" t="s">
        <v>289</v>
      </c>
      <c r="C25" s="254"/>
      <c r="D25" s="70"/>
      <c r="E25" s="70"/>
      <c r="F25" s="70"/>
      <c r="G25" s="70"/>
      <c r="H25" s="70"/>
      <c r="I25" s="70"/>
      <c r="J25" s="70"/>
      <c r="K25" s="70"/>
      <c r="L25" s="70"/>
      <c r="M25" s="70"/>
      <c r="N25" s="70"/>
      <c r="O25" s="70"/>
      <c r="P25" s="70"/>
      <c r="Q25" s="70"/>
      <c r="R25" s="70"/>
      <c r="S25" s="71"/>
    </row>
    <row r="26" spans="1:19" ht="79.5" customHeight="1" x14ac:dyDescent="0.25">
      <c r="A26" s="103" t="s">
        <v>105</v>
      </c>
      <c r="B26" s="15" t="s">
        <v>127</v>
      </c>
      <c r="C26" s="176" t="s">
        <v>283</v>
      </c>
      <c r="D26" s="15">
        <v>4170503</v>
      </c>
      <c r="E26" s="15"/>
      <c r="F26" s="15"/>
      <c r="G26" s="15"/>
      <c r="H26" s="15"/>
      <c r="I26" s="15"/>
      <c r="J26" s="15">
        <v>600</v>
      </c>
      <c r="K26" s="15"/>
      <c r="L26" s="15"/>
      <c r="M26" s="15"/>
      <c r="N26" s="168"/>
      <c r="O26" s="166"/>
      <c r="P26" s="86"/>
      <c r="Q26" s="247"/>
      <c r="R26" s="247"/>
      <c r="S26" s="250"/>
    </row>
    <row r="27" spans="1:19" ht="63" customHeight="1" x14ac:dyDescent="0.25">
      <c r="A27" s="112" t="s">
        <v>106</v>
      </c>
      <c r="B27" s="26" t="s">
        <v>128</v>
      </c>
      <c r="C27" s="177" t="s">
        <v>284</v>
      </c>
      <c r="D27" s="26">
        <v>4170502</v>
      </c>
      <c r="E27" s="26"/>
      <c r="F27" s="26"/>
      <c r="G27" s="26"/>
      <c r="H27" s="26"/>
      <c r="I27" s="26"/>
      <c r="J27" s="26">
        <v>600</v>
      </c>
      <c r="K27" s="26"/>
      <c r="L27" s="26"/>
      <c r="M27" s="26"/>
      <c r="N27" s="169"/>
      <c r="O27" s="173"/>
      <c r="P27" s="85"/>
      <c r="Q27" s="248"/>
      <c r="R27" s="248"/>
      <c r="S27" s="251"/>
    </row>
    <row r="28" spans="1:19" ht="36.75" customHeight="1" thickBot="1" x14ac:dyDescent="0.3">
      <c r="A28" s="197" t="s">
        <v>107</v>
      </c>
      <c r="B28" s="198" t="s">
        <v>251</v>
      </c>
      <c r="C28" s="199" t="s">
        <v>252</v>
      </c>
      <c r="D28" s="198"/>
      <c r="E28" s="198"/>
      <c r="F28" s="198"/>
      <c r="G28" s="198"/>
      <c r="H28" s="198"/>
      <c r="I28" s="198"/>
      <c r="J28" s="198">
        <v>40</v>
      </c>
      <c r="K28" s="198"/>
      <c r="L28" s="198"/>
      <c r="M28" s="198"/>
      <c r="N28" s="200"/>
      <c r="O28" s="201"/>
      <c r="P28" s="11"/>
      <c r="Q28" s="202"/>
      <c r="R28" s="202"/>
      <c r="S28" s="203"/>
    </row>
  </sheetData>
  <mergeCells count="22">
    <mergeCell ref="S22:S24"/>
    <mergeCell ref="Q26:Q27"/>
    <mergeCell ref="R26:R27"/>
    <mergeCell ref="S26:S27"/>
    <mergeCell ref="S8:S11"/>
    <mergeCell ref="Q17:Q20"/>
    <mergeCell ref="R17:R20"/>
    <mergeCell ref="S17:S20"/>
    <mergeCell ref="Q13:Q15"/>
    <mergeCell ref="R13:R15"/>
    <mergeCell ref="S13:S15"/>
    <mergeCell ref="B21:C21"/>
    <mergeCell ref="B25:C25"/>
    <mergeCell ref="B5:C5"/>
    <mergeCell ref="Q8:Q11"/>
    <mergeCell ref="R8:R11"/>
    <mergeCell ref="B7:C7"/>
    <mergeCell ref="B12:C12"/>
    <mergeCell ref="B16:C16"/>
    <mergeCell ref="D22:P22"/>
    <mergeCell ref="Q22:Q24"/>
    <mergeCell ref="R22:R2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2"/>
  <sheetViews>
    <sheetView zoomScale="75" zoomScaleNormal="75" workbookViewId="0"/>
  </sheetViews>
  <sheetFormatPr defaultRowHeight="15" x14ac:dyDescent="0.25"/>
  <cols>
    <col min="1" max="1" width="12.140625" customWidth="1"/>
    <col min="2" max="2" width="12.7109375" customWidth="1"/>
    <col min="3" max="3" width="66.140625" customWidth="1"/>
    <col min="4" max="4" width="32.28515625" customWidth="1"/>
    <col min="5" max="5" width="11.5703125" customWidth="1"/>
    <col min="6" max="6" width="10.7109375" customWidth="1"/>
    <col min="8" max="8" width="51.140625" customWidth="1"/>
    <col min="10" max="10" width="14.28515625" customWidth="1"/>
    <col min="11" max="11" width="11.42578125" customWidth="1"/>
    <col min="13" max="13" width="11.28515625" customWidth="1"/>
    <col min="14" max="14" width="14.42578125" customWidth="1"/>
    <col min="16" max="16" width="14.28515625" customWidth="1"/>
    <col min="17" max="17" width="14.140625" customWidth="1"/>
    <col min="19" max="19" width="15" customWidth="1"/>
  </cols>
  <sheetData>
    <row r="1" spans="1:19" x14ac:dyDescent="0.25">
      <c r="A1" s="54" t="s">
        <v>174</v>
      </c>
      <c r="D1" s="55"/>
    </row>
    <row r="2" spans="1:19" x14ac:dyDescent="0.25">
      <c r="A2" s="54"/>
      <c r="D2" s="55"/>
    </row>
    <row r="3" spans="1:19" ht="15.75" customHeight="1" x14ac:dyDescent="0.25">
      <c r="B3" t="s">
        <v>175</v>
      </c>
      <c r="D3" s="55"/>
    </row>
    <row r="4" spans="1:19" ht="14.25" customHeight="1" x14ac:dyDescent="0.25"/>
    <row r="5" spans="1:19" ht="15.75" customHeight="1" thickBot="1" x14ac:dyDescent="0.3">
      <c r="A5" s="5"/>
      <c r="B5" s="241" t="s">
        <v>274</v>
      </c>
      <c r="C5" s="242"/>
      <c r="D5" s="4"/>
      <c r="E5" s="4"/>
      <c r="F5" s="4"/>
      <c r="G5" s="4"/>
      <c r="H5" s="4"/>
      <c r="I5" s="4"/>
      <c r="J5" s="4"/>
      <c r="K5" s="4"/>
      <c r="L5" s="4"/>
      <c r="M5" s="4"/>
      <c r="N5" s="4"/>
    </row>
    <row r="6" spans="1:19" ht="39" thickBot="1" x14ac:dyDescent="0.3">
      <c r="A6" s="72" t="s">
        <v>64</v>
      </c>
      <c r="B6" s="73" t="s">
        <v>65</v>
      </c>
      <c r="C6" s="73" t="s">
        <v>66</v>
      </c>
      <c r="D6" s="80" t="s">
        <v>262</v>
      </c>
      <c r="E6" s="75" t="s">
        <v>163</v>
      </c>
      <c r="F6" s="75" t="s">
        <v>164</v>
      </c>
      <c r="G6" s="75" t="s">
        <v>165</v>
      </c>
      <c r="H6" s="75" t="s">
        <v>166</v>
      </c>
      <c r="I6" s="74" t="s">
        <v>162</v>
      </c>
      <c r="J6" s="80" t="s">
        <v>248</v>
      </c>
      <c r="K6" s="76" t="s">
        <v>167</v>
      </c>
      <c r="L6" s="76" t="s">
        <v>168</v>
      </c>
      <c r="M6" s="75" t="s">
        <v>169</v>
      </c>
      <c r="N6" s="75" t="s">
        <v>170</v>
      </c>
      <c r="O6" s="75" t="s">
        <v>168</v>
      </c>
      <c r="P6" s="75" t="s">
        <v>171</v>
      </c>
      <c r="Q6" s="75" t="s">
        <v>172</v>
      </c>
      <c r="R6" s="75" t="s">
        <v>168</v>
      </c>
      <c r="S6" s="77" t="s">
        <v>173</v>
      </c>
    </row>
    <row r="7" spans="1:19" ht="15.75" thickBot="1" x14ac:dyDescent="0.3">
      <c r="A7" s="240" t="s">
        <v>273</v>
      </c>
      <c r="B7" s="67" t="s">
        <v>297</v>
      </c>
      <c r="C7" s="68"/>
      <c r="D7" s="68"/>
      <c r="E7" s="68"/>
      <c r="F7" s="68"/>
      <c r="G7" s="68"/>
      <c r="H7" s="68"/>
      <c r="I7" s="68"/>
      <c r="J7" s="69"/>
      <c r="K7" s="69"/>
      <c r="L7" s="69"/>
      <c r="M7" s="69"/>
      <c r="N7" s="69"/>
      <c r="O7" s="70"/>
      <c r="P7" s="70"/>
      <c r="Q7" s="70"/>
      <c r="R7" s="70"/>
      <c r="S7" s="71"/>
    </row>
    <row r="8" spans="1:19" ht="15" customHeight="1" thickBot="1" x14ac:dyDescent="0.3">
      <c r="A8" s="183"/>
      <c r="B8" s="260"/>
      <c r="C8" s="260"/>
      <c r="D8" s="261"/>
      <c r="E8" s="262"/>
      <c r="F8" s="262"/>
      <c r="G8" s="262"/>
      <c r="H8" s="262"/>
      <c r="I8" s="262"/>
      <c r="J8" s="262"/>
      <c r="K8" s="262"/>
      <c r="L8" s="262"/>
      <c r="M8" s="262"/>
      <c r="N8" s="262"/>
      <c r="O8" s="262"/>
      <c r="P8" s="262"/>
      <c r="Q8" s="262"/>
      <c r="R8" s="262"/>
      <c r="S8" s="263"/>
    </row>
    <row r="9" spans="1:19" ht="33.75" customHeight="1" x14ac:dyDescent="0.25">
      <c r="A9" s="184" t="s">
        <v>105</v>
      </c>
      <c r="B9" s="268" t="s">
        <v>157</v>
      </c>
      <c r="C9" s="269"/>
      <c r="D9" s="185" t="s">
        <v>158</v>
      </c>
      <c r="E9" s="186"/>
      <c r="F9" s="186"/>
      <c r="G9" s="186"/>
      <c r="H9" s="186"/>
      <c r="I9" s="186"/>
      <c r="J9" s="208">
        <v>2</v>
      </c>
      <c r="K9" s="187"/>
      <c r="L9" s="188"/>
      <c r="M9" s="187"/>
      <c r="N9" s="189"/>
      <c r="O9" s="48"/>
      <c r="P9" s="48"/>
      <c r="Q9" s="264"/>
      <c r="R9" s="264"/>
      <c r="S9" s="266"/>
    </row>
    <row r="10" spans="1:19" ht="44.25" customHeight="1" x14ac:dyDescent="0.25">
      <c r="A10" s="60" t="s">
        <v>106</v>
      </c>
      <c r="B10" s="270"/>
      <c r="C10" s="271"/>
      <c r="D10" s="42" t="s">
        <v>180</v>
      </c>
      <c r="E10" s="33"/>
      <c r="F10" s="33"/>
      <c r="G10" s="33"/>
      <c r="H10" s="33"/>
      <c r="I10" s="33"/>
      <c r="J10" s="209">
        <v>12</v>
      </c>
      <c r="K10" s="14"/>
      <c r="L10" s="21"/>
      <c r="M10" s="14"/>
      <c r="N10" s="89"/>
      <c r="O10" s="38"/>
      <c r="P10" s="38"/>
      <c r="Q10" s="255"/>
      <c r="R10" s="255"/>
      <c r="S10" s="259"/>
    </row>
    <row r="11" spans="1:19" ht="27" customHeight="1" x14ac:dyDescent="0.25">
      <c r="A11" s="60" t="s">
        <v>107</v>
      </c>
      <c r="B11" s="272" t="s">
        <v>159</v>
      </c>
      <c r="C11" s="273"/>
      <c r="D11" s="42" t="s">
        <v>104</v>
      </c>
      <c r="E11" s="33"/>
      <c r="F11" s="33"/>
      <c r="G11" s="33"/>
      <c r="H11" s="33"/>
      <c r="I11" s="33"/>
      <c r="J11" s="209">
        <v>100</v>
      </c>
      <c r="K11" s="14"/>
      <c r="L11" s="21"/>
      <c r="M11" s="14"/>
      <c r="N11" s="89"/>
      <c r="O11" s="38"/>
      <c r="P11" s="38"/>
      <c r="Q11" s="255"/>
      <c r="R11" s="255"/>
      <c r="S11" s="259"/>
    </row>
    <row r="12" spans="1:19" x14ac:dyDescent="0.25">
      <c r="A12" s="81" t="s">
        <v>108</v>
      </c>
      <c r="B12" s="274"/>
      <c r="C12" s="275"/>
      <c r="D12" s="78" t="s">
        <v>103</v>
      </c>
      <c r="E12" s="53"/>
      <c r="F12" s="53"/>
      <c r="G12" s="53"/>
      <c r="H12" s="53"/>
      <c r="I12" s="53"/>
      <c r="J12" s="209">
        <v>200</v>
      </c>
      <c r="K12" s="50"/>
      <c r="L12" s="61"/>
      <c r="M12" s="50"/>
      <c r="N12" s="89"/>
      <c r="O12" s="38"/>
      <c r="P12" s="38"/>
      <c r="Q12" s="255"/>
      <c r="R12" s="255"/>
      <c r="S12" s="259"/>
    </row>
    <row r="13" spans="1:19" x14ac:dyDescent="0.25">
      <c r="A13" s="81" t="s">
        <v>109</v>
      </c>
      <c r="B13" s="274"/>
      <c r="C13" s="275"/>
      <c r="D13" s="78" t="s">
        <v>7</v>
      </c>
      <c r="E13" s="53"/>
      <c r="F13" s="53"/>
      <c r="G13" s="53"/>
      <c r="H13" s="53"/>
      <c r="I13" s="53"/>
      <c r="J13" s="209">
        <v>100</v>
      </c>
      <c r="K13" s="50"/>
      <c r="L13" s="61"/>
      <c r="M13" s="50"/>
      <c r="N13" s="89"/>
      <c r="O13" s="38"/>
      <c r="P13" s="38"/>
      <c r="Q13" s="255"/>
      <c r="R13" s="255"/>
      <c r="S13" s="259"/>
    </row>
    <row r="14" spans="1:19" x14ac:dyDescent="0.25">
      <c r="A14" s="82" t="s">
        <v>110</v>
      </c>
      <c r="B14" s="274"/>
      <c r="C14" s="275"/>
      <c r="D14" s="79" t="s">
        <v>8</v>
      </c>
      <c r="E14" s="63"/>
      <c r="F14" s="63"/>
      <c r="G14" s="63"/>
      <c r="H14" s="63"/>
      <c r="I14" s="63"/>
      <c r="J14" s="209">
        <v>200</v>
      </c>
      <c r="K14" s="64"/>
      <c r="L14" s="65"/>
      <c r="M14" s="64"/>
      <c r="N14" s="89"/>
      <c r="O14" s="46"/>
      <c r="P14" s="46"/>
      <c r="Q14" s="255"/>
      <c r="R14" s="255"/>
      <c r="S14" s="259"/>
    </row>
    <row r="15" spans="1:19" x14ac:dyDescent="0.25">
      <c r="A15" s="82" t="s">
        <v>111</v>
      </c>
      <c r="B15" s="274"/>
      <c r="C15" s="275"/>
      <c r="D15" s="79" t="s">
        <v>102</v>
      </c>
      <c r="E15" s="63"/>
      <c r="F15" s="63"/>
      <c r="G15" s="63"/>
      <c r="H15" s="63"/>
      <c r="I15" s="63"/>
      <c r="J15" s="209">
        <v>100</v>
      </c>
      <c r="K15" s="62"/>
      <c r="L15" s="66"/>
      <c r="M15" s="62"/>
      <c r="N15" s="89"/>
      <c r="O15" s="46"/>
      <c r="P15" s="46"/>
      <c r="Q15" s="255"/>
      <c r="R15" s="255"/>
      <c r="S15" s="259"/>
    </row>
    <row r="16" spans="1:19" x14ac:dyDescent="0.25">
      <c r="A16" s="82" t="s">
        <v>112</v>
      </c>
      <c r="B16" s="274"/>
      <c r="C16" s="275"/>
      <c r="D16" s="79" t="s">
        <v>101</v>
      </c>
      <c r="E16" s="63"/>
      <c r="F16" s="63"/>
      <c r="G16" s="63"/>
      <c r="H16" s="63"/>
      <c r="I16" s="63"/>
      <c r="J16" s="209">
        <v>200</v>
      </c>
      <c r="K16" s="62"/>
      <c r="L16" s="66"/>
      <c r="M16" s="62"/>
      <c r="N16" s="89"/>
      <c r="O16" s="46"/>
      <c r="P16" s="46"/>
      <c r="Q16" s="255"/>
      <c r="R16" s="255"/>
      <c r="S16" s="259"/>
    </row>
    <row r="17" spans="1:19" ht="15.75" thickBot="1" x14ac:dyDescent="0.3">
      <c r="A17" s="190" t="s">
        <v>113</v>
      </c>
      <c r="B17" s="276"/>
      <c r="C17" s="277"/>
      <c r="D17" s="191" t="s">
        <v>160</v>
      </c>
      <c r="E17" s="192"/>
      <c r="F17" s="192"/>
      <c r="G17" s="192"/>
      <c r="H17" s="192"/>
      <c r="I17" s="192"/>
      <c r="J17" s="210">
        <v>600</v>
      </c>
      <c r="K17" s="193"/>
      <c r="L17" s="194"/>
      <c r="M17" s="193"/>
      <c r="N17" s="195"/>
      <c r="O17" s="11"/>
      <c r="P17" s="11"/>
      <c r="Q17" s="265"/>
      <c r="R17" s="265"/>
      <c r="S17" s="267"/>
    </row>
    <row r="22" spans="1:19" x14ac:dyDescent="0.25">
      <c r="H22" s="47"/>
    </row>
  </sheetData>
  <mergeCells count="8">
    <mergeCell ref="B5:C5"/>
    <mergeCell ref="B8:C8"/>
    <mergeCell ref="D8:S8"/>
    <mergeCell ref="Q9:Q17"/>
    <mergeCell ref="R9:R17"/>
    <mergeCell ref="S9:S17"/>
    <mergeCell ref="B9:C10"/>
    <mergeCell ref="B11: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Splošne zahteve</vt:lpstr>
      <vt:lpstr>Potrošni material ABD</vt:lpstr>
      <vt:lpstr>Potr. mat. ABD - vezan na ap.</vt:lpstr>
      <vt:lpstr>Bater end. linerani spenjalnik</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dcterms:created xsi:type="dcterms:W3CDTF">2022-04-14T10:23:10Z</dcterms:created>
  <dcterms:modified xsi:type="dcterms:W3CDTF">2023-11-23T13:58:05Z</dcterms:modified>
</cp:coreProperties>
</file>